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2\"/>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35" l="1"/>
  <c r="H31" i="16" l="1"/>
  <c r="G32" i="16" s="1"/>
  <c r="H32" i="16" s="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<sst xmlns="http://schemas.openxmlformats.org/spreadsheetml/2006/main" count="1069" uniqueCount="553">
  <si>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</si>
  <si>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</si>
  <si>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</si>
  <si>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</si>
  <si>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</si>
  <si>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</si>
  <si>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</si>
  <si>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</si>
  <si>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</si>
  <si>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</si>
  <si>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</si>
  <si>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</si>
  <si>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</si>
  <si>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</si>
  <si>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</si>
  <si>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</si>
  <si>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</si>
  <si>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</si>
  <si>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</si>
  <si>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</si>
  <si>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</si>
  <si>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</si>
  <si>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</si>
  <si>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</si>
  <si>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</si>
  <si>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</si>
  <si>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</si>
  <si>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</si>
  <si>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</si>
  <si>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</si>
  <si>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</si>
  <si>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</si>
  <si>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</si>
  <si>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</si>
  <si>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</si>
  <si>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</si>
  <si>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</si>
  <si>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</si>
  <si>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</si>
  <si>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</si>
  <si>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</si>
  <si>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</si>
  <si>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</si>
  <si>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</si>
  <si>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</si>
  <si>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</si>
  <si>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</si>
  <si>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</si>
  <si>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</si>
  <si>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</si>
  <si>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</si>
  <si>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</si>
  <si>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</si>
  <si>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</si>
  <si>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</si>
  <si>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</si>
  <si>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</si>
  <si>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</si>
  <si>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</si>
  <si>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</si>
  <si>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</si>
  <si>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</si>
  <si>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</si>
  <si>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</si>
  <si>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</si>
  <si>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</si>
  <si>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</si>
  <si>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</si>
  <si>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</si>
  <si>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</si>
  <si>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</si>
  <si>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</si>
  <si>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</si>
  <si>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</si>
  <si>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</si>
  <si>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</si>
  <si>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</si>
  <si>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</si>
  <si>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</si>
  <si>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</si>
  <si>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</si>
  <si>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</si>
  <si>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</si>
  <si>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</si>
  <si>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</si>
  <si>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</si>
  <si>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</si>
  <si>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</si>
  <si>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</si>
  <si>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</si>
  <si>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</si>
  <si>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</si>
  <si>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</si>
  <si>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</si>
  <si>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</si>
  <si>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</si>
  <si>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</si>
  <si>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</si>
  <si>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</si>
  <si>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</si>
  <si>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</si>
  <si>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</si>
  <si>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</si>
  <si>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</si>
  <si>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</si>
  <si>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</si>
  <si>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</si>
  <si>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</si>
  <si>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</si>
  <si>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</si>
  <si>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</si>
  <si>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</si>
  <si>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</si>
  <si>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</si>
  <si>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</si>
  <si>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</si>
  <si>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</si>
  <si>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</si>
  <si>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</si>
  <si>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</si>
  <si>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</si>
  <si>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</si>
  <si>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</si>
  <si>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</si>
  <si>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</si>
  <si>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</si>
  <si>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</si>
  <si>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</si>
  <si>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</si>
  <si>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</si>
  <si>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</si>
  <si>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</si>
  <si>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</si>
  <si>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</si>
  <si>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</si>
  <si>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</si>
  <si>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</si>
  <si>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</si>
  <si>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</si>
  <si>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</si>
  <si>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</si>
  <si>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</si>
  <si>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</si>
  <si>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</si>
  <si>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</si>
  <si>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</si>
  <si>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</si>
  <si>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</si>
  <si>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</si>
  <si>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</si>
  <si>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</si>
  <si>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</si>
  <si>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</si>
  <si>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</si>
  <si>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</si>
  <si>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</si>
  <si>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</si>
  <si>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</si>
  <si>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</si>
  <si>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</si>
  <si>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</si>
  <si>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</si>
  <si>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</si>
  <si>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</si>
  <si>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</si>
  <si>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</si>
  <si>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</si>
  <si>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</si>
  <si>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</si>
  <si>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</si>
  <si>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</si>
  <si>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</si>
  <si>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</si>
  <si>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</si>
  <si>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</si>
  <si>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</si>
  <si>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</si>
  <si>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</si>
  <si>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</si>
  <si>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</si>
  <si>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</si>
  <si>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</si>
  <si>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</si>
  <si>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</si>
  <si>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</si>
  <si>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</si>
  <si>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</si>
  <si>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</si>
  <si>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</si>
  <si>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</si>
  <si>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</si>
  <si>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</si>
  <si>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</si>
  <si>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</si>
  <si>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</si>
  <si>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</si>
  <si>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</si>
  <si>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</si>
  <si>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</si>
  <si>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</si>
  <si>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</si>
  <si>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</si>
  <si>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</si>
  <si>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</si>
  <si>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</si>
  <si>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</si>
  <si>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</si>
  <si>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</si>
  <si>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</si>
  <si>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</si>
  <si>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</si>
  <si>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</si>
  <si>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</si>
  <si>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</si>
  <si>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</si>
  <si>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</si>
  <si>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</si>
  <si>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</si>
  <si>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</si>
  <si>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</si>
  <si>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</si>
  <si>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</si>
  <si>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</si>
  <si>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</si>
  <si>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</si>
  <si>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</si>
  <si>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</si>
  <si>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</si>
  <si>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</si>
  <si>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</si>
  <si>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</si>
  <si>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</si>
  <si>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</si>
  <si>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</si>
  <si>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</si>
  <si>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</si>
  <si>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</si>
  <si>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</si>
  <si>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</si>
  <si>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</si>
  <si>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</si>
  <si>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</si>
  <si>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</si>
  <si>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</si>
  <si>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</si>
  <si>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</si>
  <si>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</si>
  <si>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</si>
  <si>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</si>
  <si>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</si>
  <si>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</si>
  <si>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</si>
  <si>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</si>
  <si>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</si>
  <si>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</si>
  <si>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</si>
  <si>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</si>
  <si>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</si>
  <si>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</si>
  <si>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</si>
  <si>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</si>
  <si>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</si>
  <si>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</si>
  <si>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</si>
  <si>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</si>
  <si>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</si>
  <si>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</si>
  <si>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</si>
  <si>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</si>
  <si>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</si>
  <si>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</si>
  <si>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</si>
  <si>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</si>
  <si>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</si>
  <si>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</si>
  <si>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</si>
  <si>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</si>
  <si>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</si>
  <si>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</si>
  <si>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</si>
  <si>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</si>
  <si>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</si>
  <si>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</si>
  <si>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</si>
  <si>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</si>
  <si>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</si>
  <si>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</si>
  <si>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</si>
  <si>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</si>
  <si>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</si>
  <si>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</si>
  <si>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</si>
  <si>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</si>
  <si>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</si>
  <si>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</si>
  <si>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</si>
  <si>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</si>
  <si>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</si>
  <si>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</si>
  <si>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</si>
  <si>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</si>
  <si>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</si>
  <si>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</si>
  <si>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</si>
  <si>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</si>
  <si>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</si>
  <si>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</si>
  <si>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</si>
  <si>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</si>
  <si>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</si>
  <si>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</si>
  <si>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</si>
  <si>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</si>
  <si>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</si>
  <si>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</si>
  <si>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</si>
  <si>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</si>
  <si>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</si>
  <si>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</si>
  <si>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</si>
  <si>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</si>
  <si>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</si>
  <si>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</si>
  <si>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</si>
  <si>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</si>
  <si>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</si>
  <si>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</si>
  <si>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</si>
  <si>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</si>
  <si>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</si>
  <si>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</si>
  <si>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</si>
  <si>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</si>
  <si>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</si>
  <si>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</si>
  <si>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</si>
  <si>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</si>
  <si>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</si>
  <si>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</si>
  <si>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</si>
  <si>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</si>
  <si>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</si>
  <si>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</si>
  <si>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</si>
  <si>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</si>
  <si>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</si>
  <si>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</si>
  <si>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</si>
  <si>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</si>
  <si>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</si>
  <si>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</si>
  <si>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</si>
  <si>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</si>
  <si>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</si>
  <si>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</si>
  <si>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</si>
  <si>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</si>
  <si>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</si>
  <si>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</si>
  <si>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</si>
  <si>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</si>
  <si>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</si>
  <si>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</si>
  <si>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</si>
  <si>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</si>
  <si>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</si>
  <si>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</si>
  <si>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</si>
  <si>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</si>
  <si>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</si>
  <si>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</si>
  <si>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</si>
  <si>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</si>
  <si>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</si>
  <si>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</si>
  <si>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</si>
  <si>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</si>
  <si>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</si>
  <si>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</si>
  <si>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</si>
  <si>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</si>
  <si>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</si>
  <si>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</si>
  <si>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</si>
  <si>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</si>
  <si>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</si>
  <si>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</si>
  <si>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</si>
  <si>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</si>
  <si>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</si>
  <si>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</si>
  <si>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</si>
  <si>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</si>
  <si>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</si>
  <si>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</si>
  <si>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</si>
  <si>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</si>
  <si>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</si>
  <si>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</si>
  <si>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</si>
  <si>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</si>
  <si>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</si>
  <si>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</si>
  <si>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</si>
  <si>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</si>
  <si>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</si>
  <si>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</si>
  <si>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</si>
  <si>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</si>
  <si>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</si>
  <si>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</si>
  <si>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</si>
  <si>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</si>
  <si>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</si>
  <si>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</si>
  <si>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</si>
  <si>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</si>
  <si>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</si>
  <si>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</si>
  <si>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</si>
  <si>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</si>
  <si>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</si>
  <si>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</si>
  <si>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</si>
  <si>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</si>
  <si>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</si>
  <si>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</si>
  <si>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</si>
  <si>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</si>
  <si>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</si>
  <si>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</si>
  <si>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</si>
  <si>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</si>
  <si>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</si>
  <si>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</si>
  <si>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</si>
  <si>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</si>
  <si>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</si>
  <si>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</si>
  <si>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</si>
  <si>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</si>
  <si>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</si>
  <si>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</si>
  <si>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</si>
  <si>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</si>
  <si>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</si>
  <si>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</si>
  <si>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</si>
  <si>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</si>
  <si>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</si>
  <si>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</si>
  <si>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</si>
  <si>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</si>
  <si>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</si>
  <si>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</si>
  <si>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</si>
  <si>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</si>
  <si>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</si>
  <si>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</si>
  <si>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</si>
  <si>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</si>
  <si>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</si>
  <si>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</si>
  <si>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</si>
  <si>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</si>
  <si>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</si>
  <si>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</si>
  <si>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</si>
  <si>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</si>
  <si>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</si>
  <si>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</si>
  <si>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</si>
  <si>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</si>
  <si>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</si>
  <si>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</si>
  <si>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</si>
  <si>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</si>
  <si>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</si>
  <si>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</si>
  <si>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</si>
  <si>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</si>
  <si>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</si>
  <si>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</si>
  <si>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</si>
  <si>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</si>
  <si>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</si>
  <si>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</si>
  <si>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</si>
  <si>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</si>
  <si>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</si>
  <si>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</si>
  <si>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</si>
  <si>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</si>
  <si>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</si>
  <si>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</si>
  <si>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</si>
  <si>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</si>
  <si>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</si>
  <si>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</si>
  <si>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</si>
  <si>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</si>
  <si>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</si>
  <si>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</si>
  <si>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</si>
  <si>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</si>
  <si>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</si>
  <si>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</si>
  <si>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</si>
  <si>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</si>
  <si>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</si>
  <si>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</si>
  <si>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</si>
  <si>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</si>
  <si>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</si>
  <si>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</si>
  <si>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</si>
  <si>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</si>
  <si>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</si>
  <si>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</si>
  <si>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</si>
  <si>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</si>
  <si>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</si>
  <si>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</si>
  <si>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</si>
  <si>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</si>
  <si>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</si>
  <si>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</si>
  <si>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</si>
  <si>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</si>
  <si>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</si>
  <si>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</si>
  <si>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</si>
  <si>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</si>
  <si>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</si>
  <si>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</si>
  <si>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</si>
  <si>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</si>
  <si>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</si>
  <si>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</si>
  <si>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</si>
  <si>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</si>
  <si>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</si>
  <si>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</si>
  <si>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</si>
  <si>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</si>
  <si>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</si>
  <si>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</si>
  <si>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 xml:space="preserve">Факт 2022 года </t>
  </si>
  <si>
    <t>не предусмотрено</t>
  </si>
  <si>
    <t>Реализация проекта в срок</t>
  </si>
  <si>
    <t>Отсутствуют</t>
  </si>
  <si>
    <t>по состоянию на 01.01.2023</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</si>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</sst>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F30" sqref="F30"/>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15" t="s">
        <v>546</v>
      </c>
      <c r="B5" s="315"/>
      <c r="C5" s="315"/>
      <c r="D5" s="109"/>
      <c r="E5" s="109"/>
      <c r="F5" s="109"/>
      <c r="G5" s="109"/>
      <c r="H5" s="109"/>
      <c r="I5" s="109"/>
      <c r="J5" s="109"/>
    </row>
    <row r="6" spans="1:22" s="96" customFormat="1" ht="18.75" x14ac:dyDescent="0.3">
      <c r="A6" s="108"/>
      <c r="H6" s="107"/>
    </row>
    <row r="7" spans="1:22" s="96" customFormat="1" ht="18.75" x14ac:dyDescent="0.2">
      <c r="A7" s="319" t="s">
        <v>9</v>
      </c>
      <c r="B7" s="319"/>
      <c r="C7" s="319"/>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20" t="s">
        <v>426</v>
      </c>
      <c r="B9" s="320"/>
      <c r="C9" s="320"/>
      <c r="D9" s="94"/>
      <c r="E9" s="94"/>
      <c r="F9" s="94"/>
      <c r="G9" s="94"/>
      <c r="H9" s="94"/>
      <c r="I9" s="95"/>
      <c r="J9" s="95"/>
      <c r="K9" s="95"/>
      <c r="L9" s="95"/>
      <c r="M9" s="95"/>
      <c r="N9" s="95"/>
      <c r="O9" s="95"/>
      <c r="P9" s="95"/>
      <c r="Q9" s="95"/>
      <c r="R9" s="95"/>
      <c r="S9" s="95"/>
      <c r="T9" s="95"/>
      <c r="U9" s="95"/>
      <c r="V9" s="95"/>
    </row>
    <row r="10" spans="1:22" s="96" customFormat="1" ht="18.75" x14ac:dyDescent="0.2">
      <c r="A10" s="321" t="s">
        <v>8</v>
      </c>
      <c r="B10" s="321"/>
      <c r="C10" s="321"/>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2" t="s">
        <v>493</v>
      </c>
      <c r="B12" s="323"/>
      <c r="C12" s="323"/>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1" t="s">
        <v>7</v>
      </c>
      <c r="B13" s="321"/>
      <c r="C13" s="321"/>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24" t="s">
        <v>527</v>
      </c>
      <c r="B15" s="325"/>
      <c r="C15" s="325"/>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16" t="s">
        <v>6</v>
      </c>
      <c r="B16" s="316"/>
      <c r="C16" s="316"/>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17" t="s">
        <v>401</v>
      </c>
      <c r="B18" s="318"/>
      <c r="C18" s="318"/>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494</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495</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2"/>
      <c r="B24" s="313"/>
      <c r="C24" s="314"/>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2"/>
      <c r="B39" s="313"/>
      <c r="C39" s="314"/>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499</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2"/>
      <c r="B47" s="313"/>
      <c r="C47" s="314"/>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6.8601500000000009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96" customFormat="1" ht="15.75" x14ac:dyDescent="0.2">
      <c r="A5" s="108"/>
      <c r="H5" s="126"/>
      <c r="J5" s="126"/>
      <c r="M5" s="126"/>
    </row>
    <row r="6" spans="1:28" s="96" customFormat="1" ht="18.75" x14ac:dyDescent="0.2">
      <c r="A6" s="319" t="s">
        <v>9</v>
      </c>
      <c r="B6" s="319"/>
      <c r="C6" s="319"/>
      <c r="D6" s="319"/>
      <c r="E6" s="319"/>
      <c r="F6" s="319"/>
      <c r="G6" s="319"/>
      <c r="H6" s="319"/>
      <c r="I6" s="319"/>
      <c r="J6" s="319"/>
      <c r="K6" s="319"/>
      <c r="L6" s="319"/>
      <c r="M6" s="319"/>
      <c r="N6" s="319"/>
      <c r="O6" s="319"/>
      <c r="P6" s="319"/>
      <c r="Q6" s="319"/>
      <c r="R6" s="319"/>
      <c r="S6" s="319"/>
      <c r="T6" s="95"/>
      <c r="U6" s="95"/>
      <c r="V6" s="95"/>
      <c r="W6" s="95"/>
      <c r="X6" s="95"/>
      <c r="Y6" s="95"/>
      <c r="Z6" s="95"/>
      <c r="AA6" s="95"/>
      <c r="AB6" s="95"/>
    </row>
    <row r="7" spans="1:28" s="96" customFormat="1" ht="18.75" x14ac:dyDescent="0.2">
      <c r="A7" s="319"/>
      <c r="B7" s="319"/>
      <c r="C7" s="319"/>
      <c r="D7" s="319"/>
      <c r="E7" s="319"/>
      <c r="F7" s="319"/>
      <c r="G7" s="319"/>
      <c r="H7" s="319"/>
      <c r="I7" s="319"/>
      <c r="J7" s="319"/>
      <c r="K7" s="319"/>
      <c r="L7" s="319"/>
      <c r="M7" s="319"/>
      <c r="N7" s="319"/>
      <c r="O7" s="319"/>
      <c r="P7" s="319"/>
      <c r="Q7" s="319"/>
      <c r="R7" s="319"/>
      <c r="S7" s="319"/>
      <c r="T7" s="95"/>
      <c r="U7" s="95"/>
      <c r="V7" s="95"/>
      <c r="W7" s="95"/>
      <c r="X7" s="95"/>
      <c r="Y7" s="95"/>
      <c r="Z7" s="95"/>
      <c r="AA7" s="95"/>
      <c r="AB7" s="95"/>
    </row>
    <row r="8" spans="1:28" s="96"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95"/>
      <c r="U8" s="95"/>
      <c r="V8" s="95"/>
      <c r="W8" s="95"/>
      <c r="X8" s="95"/>
      <c r="Y8" s="95"/>
      <c r="Z8" s="95"/>
      <c r="AA8" s="95"/>
      <c r="AB8" s="95"/>
    </row>
    <row r="9" spans="1:28" s="96" customFormat="1" ht="18.75" x14ac:dyDescent="0.2">
      <c r="A9" s="321" t="s">
        <v>8</v>
      </c>
      <c r="B9" s="321"/>
      <c r="C9" s="321"/>
      <c r="D9" s="321"/>
      <c r="E9" s="321"/>
      <c r="F9" s="321"/>
      <c r="G9" s="321"/>
      <c r="H9" s="321"/>
      <c r="I9" s="321"/>
      <c r="J9" s="321"/>
      <c r="K9" s="321"/>
      <c r="L9" s="321"/>
      <c r="M9" s="321"/>
      <c r="N9" s="321"/>
      <c r="O9" s="321"/>
      <c r="P9" s="321"/>
      <c r="Q9" s="321"/>
      <c r="R9" s="321"/>
      <c r="S9" s="321"/>
      <c r="T9" s="95"/>
      <c r="U9" s="95"/>
      <c r="V9" s="95"/>
      <c r="W9" s="95"/>
      <c r="X9" s="95"/>
      <c r="Y9" s="95"/>
      <c r="Z9" s="95"/>
      <c r="AA9" s="95"/>
      <c r="AB9" s="95"/>
    </row>
    <row r="10" spans="1:28" s="96" customFormat="1" ht="18.75" x14ac:dyDescent="0.2">
      <c r="A10" s="319"/>
      <c r="B10" s="319"/>
      <c r="C10" s="319"/>
      <c r="D10" s="319"/>
      <c r="E10" s="319"/>
      <c r="F10" s="319"/>
      <c r="G10" s="319"/>
      <c r="H10" s="319"/>
      <c r="I10" s="319"/>
      <c r="J10" s="319"/>
      <c r="K10" s="319"/>
      <c r="L10" s="319"/>
      <c r="M10" s="319"/>
      <c r="N10" s="319"/>
      <c r="O10" s="319"/>
      <c r="P10" s="319"/>
      <c r="Q10" s="319"/>
      <c r="R10" s="319"/>
      <c r="S10" s="319"/>
      <c r="T10" s="95"/>
      <c r="U10" s="95"/>
      <c r="V10" s="95"/>
      <c r="W10" s="95"/>
      <c r="X10" s="95"/>
      <c r="Y10" s="95"/>
      <c r="Z10" s="95"/>
      <c r="AA10" s="95"/>
      <c r="AB10" s="95"/>
    </row>
    <row r="11" spans="1:28" s="96" customFormat="1" ht="18.75" x14ac:dyDescent="0.2">
      <c r="A11" s="320" t="str">
        <f>'1. паспорт местоположение'!A12:C12</f>
        <v>M_TP3300.PS.0122</v>
      </c>
      <c r="B11" s="320"/>
      <c r="C11" s="320"/>
      <c r="D11" s="320"/>
      <c r="E11" s="320"/>
      <c r="F11" s="320"/>
      <c r="G11" s="320"/>
      <c r="H11" s="320"/>
      <c r="I11" s="320"/>
      <c r="J11" s="320"/>
      <c r="K11" s="320"/>
      <c r="L11" s="320"/>
      <c r="M11" s="320"/>
      <c r="N11" s="320"/>
      <c r="O11" s="320"/>
      <c r="P11" s="320"/>
      <c r="Q11" s="320"/>
      <c r="R11" s="320"/>
      <c r="S11" s="320"/>
      <c r="T11" s="95"/>
      <c r="U11" s="95"/>
      <c r="V11" s="95"/>
      <c r="W11" s="95"/>
      <c r="X11" s="95"/>
      <c r="Y11" s="95"/>
      <c r="Z11" s="95"/>
      <c r="AA11" s="95"/>
      <c r="AB11" s="95"/>
    </row>
    <row r="12" spans="1:28" s="96"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95"/>
      <c r="U12" s="95"/>
      <c r="V12" s="95"/>
      <c r="W12" s="95"/>
      <c r="X12" s="95"/>
      <c r="Y12" s="95"/>
      <c r="Z12" s="95"/>
      <c r="AA12" s="95"/>
      <c r="AB12" s="95"/>
    </row>
    <row r="13" spans="1:28" s="112" customFormat="1" ht="9.75" customHeight="1" x14ac:dyDescent="0.2">
      <c r="A13" s="326"/>
      <c r="B13" s="326"/>
      <c r="C13" s="326"/>
      <c r="D13" s="326"/>
      <c r="E13" s="326"/>
      <c r="F13" s="326"/>
      <c r="G13" s="326"/>
      <c r="H13" s="326"/>
      <c r="I13" s="326"/>
      <c r="J13" s="326"/>
      <c r="K13" s="326"/>
      <c r="L13" s="326"/>
      <c r="M13" s="326"/>
      <c r="N13" s="326"/>
      <c r="O13" s="326"/>
      <c r="P13" s="326"/>
      <c r="Q13" s="326"/>
      <c r="R13" s="326"/>
      <c r="S13" s="326"/>
      <c r="T13" s="180"/>
      <c r="U13" s="180"/>
      <c r="V13" s="180"/>
      <c r="W13" s="180"/>
      <c r="X13" s="180"/>
      <c r="Y13" s="180"/>
      <c r="Z13" s="180"/>
      <c r="AA13" s="180"/>
      <c r="AB13" s="180"/>
    </row>
    <row r="14" spans="1:28" s="113" customFormat="1" ht="18" customHeight="1" x14ac:dyDescent="0.2">
      <c r="A14" s="320" t="str">
        <f>'1. паспорт местоположение'!A15:C15</f>
        <v>Проектирование модернизации ПС 220 кВ Ожогино (реализация проектов дистанционного управления оборудованием)</v>
      </c>
      <c r="B14" s="320"/>
      <c r="C14" s="320"/>
      <c r="D14" s="320"/>
      <c r="E14" s="320"/>
      <c r="F14" s="320"/>
      <c r="G14" s="320"/>
      <c r="H14" s="320"/>
      <c r="I14" s="320"/>
      <c r="J14" s="320"/>
      <c r="K14" s="320"/>
      <c r="L14" s="320"/>
      <c r="M14" s="320"/>
      <c r="N14" s="320"/>
      <c r="O14" s="320"/>
      <c r="P14" s="320"/>
      <c r="Q14" s="320"/>
      <c r="R14" s="320"/>
      <c r="S14" s="320"/>
      <c r="T14" s="94"/>
      <c r="U14" s="94"/>
      <c r="V14" s="94"/>
      <c r="W14" s="94"/>
      <c r="X14" s="94"/>
      <c r="Y14" s="94"/>
      <c r="Z14" s="94"/>
      <c r="AA14" s="94"/>
      <c r="AB14" s="94"/>
    </row>
    <row r="15" spans="1:28" s="11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110"/>
      <c r="U15" s="110"/>
      <c r="V15" s="110"/>
      <c r="W15" s="110"/>
      <c r="X15" s="110"/>
      <c r="Y15" s="110"/>
      <c r="Z15" s="110"/>
      <c r="AA15" s="110"/>
      <c r="AB15" s="110"/>
    </row>
    <row r="16" spans="1:28" s="11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81"/>
      <c r="U16" s="181"/>
      <c r="V16" s="181"/>
      <c r="W16" s="181"/>
      <c r="X16" s="181"/>
      <c r="Y16" s="181"/>
    </row>
    <row r="17" spans="1:28" s="113" customFormat="1" ht="45.75" customHeight="1" x14ac:dyDescent="0.2">
      <c r="A17" s="317" t="s">
        <v>376</v>
      </c>
      <c r="B17" s="317"/>
      <c r="C17" s="317"/>
      <c r="D17" s="317"/>
      <c r="E17" s="317"/>
      <c r="F17" s="317"/>
      <c r="G17" s="317"/>
      <c r="H17" s="317"/>
      <c r="I17" s="317"/>
      <c r="J17" s="317"/>
      <c r="K17" s="317"/>
      <c r="L17" s="317"/>
      <c r="M17" s="317"/>
      <c r="N17" s="317"/>
      <c r="O17" s="317"/>
      <c r="P17" s="317"/>
      <c r="Q17" s="317"/>
      <c r="R17" s="317"/>
      <c r="S17" s="317"/>
      <c r="T17" s="115"/>
      <c r="U17" s="115"/>
      <c r="V17" s="115"/>
      <c r="W17" s="115"/>
      <c r="X17" s="115"/>
      <c r="Y17" s="115"/>
      <c r="Z17" s="115"/>
      <c r="AA17" s="115"/>
      <c r="AB17" s="115"/>
    </row>
    <row r="18" spans="1:28" s="11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81"/>
      <c r="U18" s="181"/>
      <c r="V18" s="181"/>
      <c r="W18" s="181"/>
      <c r="X18" s="181"/>
      <c r="Y18" s="181"/>
    </row>
    <row r="19" spans="1:28" s="113" customFormat="1" ht="30.75" customHeight="1" x14ac:dyDescent="0.2">
      <c r="A19" s="328" t="s">
        <v>5</v>
      </c>
      <c r="B19" s="328" t="s">
        <v>98</v>
      </c>
      <c r="C19" s="332" t="s">
        <v>289</v>
      </c>
      <c r="D19" s="328" t="s">
        <v>288</v>
      </c>
      <c r="E19" s="328" t="s">
        <v>97</v>
      </c>
      <c r="F19" s="328" t="s">
        <v>96</v>
      </c>
      <c r="G19" s="328" t="s">
        <v>284</v>
      </c>
      <c r="H19" s="329" t="s">
        <v>95</v>
      </c>
      <c r="I19" s="328" t="s">
        <v>94</v>
      </c>
      <c r="J19" s="329" t="s">
        <v>93</v>
      </c>
      <c r="K19" s="328" t="s">
        <v>92</v>
      </c>
      <c r="L19" s="328" t="s">
        <v>91</v>
      </c>
      <c r="M19" s="329" t="s">
        <v>90</v>
      </c>
      <c r="N19" s="328" t="s">
        <v>89</v>
      </c>
      <c r="O19" s="328" t="s">
        <v>88</v>
      </c>
      <c r="P19" s="328" t="s">
        <v>87</v>
      </c>
      <c r="Q19" s="328" t="s">
        <v>287</v>
      </c>
      <c r="R19" s="328"/>
      <c r="S19" s="328" t="s">
        <v>370</v>
      </c>
      <c r="T19" s="181"/>
      <c r="U19" s="181"/>
      <c r="V19" s="181"/>
      <c r="W19" s="181"/>
      <c r="X19" s="181"/>
      <c r="Y19" s="181"/>
    </row>
    <row r="20" spans="1:28" s="113" customFormat="1" ht="157.5" x14ac:dyDescent="0.2">
      <c r="A20" s="328"/>
      <c r="B20" s="328"/>
      <c r="C20" s="333"/>
      <c r="D20" s="328"/>
      <c r="E20" s="328"/>
      <c r="F20" s="328"/>
      <c r="G20" s="328"/>
      <c r="H20" s="329"/>
      <c r="I20" s="328"/>
      <c r="J20" s="329"/>
      <c r="K20" s="328"/>
      <c r="L20" s="328"/>
      <c r="M20" s="329"/>
      <c r="N20" s="328"/>
      <c r="O20" s="328"/>
      <c r="P20" s="328"/>
      <c r="Q20" s="194" t="s">
        <v>285</v>
      </c>
      <c r="R20" s="196" t="s">
        <v>286</v>
      </c>
      <c r="S20" s="328"/>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96" customFormat="1" x14ac:dyDescent="0.2">
      <c r="A7" s="108"/>
    </row>
    <row r="8" spans="1:20" s="96"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96"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96"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96"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96"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96" customFormat="1" ht="18.75" customHeight="1" x14ac:dyDescent="0.2">
      <c r="A13" s="320" t="str">
        <f>'2. паспорт  ТП'!A11:S11</f>
        <v>M_TP3300.PS.0122</v>
      </c>
      <c r="B13" s="320"/>
      <c r="C13" s="320"/>
      <c r="D13" s="320"/>
      <c r="E13" s="320"/>
      <c r="F13" s="320"/>
      <c r="G13" s="320"/>
      <c r="H13" s="320"/>
      <c r="I13" s="320"/>
      <c r="J13" s="320"/>
      <c r="K13" s="320"/>
      <c r="L13" s="320"/>
      <c r="M13" s="320"/>
      <c r="N13" s="320"/>
      <c r="O13" s="320"/>
      <c r="P13" s="320"/>
      <c r="Q13" s="320"/>
      <c r="R13" s="320"/>
      <c r="S13" s="320"/>
      <c r="T13" s="320"/>
    </row>
    <row r="14" spans="1:20" s="96"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1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13" customFormat="1" ht="43.5" customHeight="1" x14ac:dyDescent="0.2">
      <c r="A16" s="337" t="str">
        <f>'1. паспорт местоположение'!A15:C15</f>
        <v>Проектирование модернизации ПС 220 кВ Ожогино (реализация проектов дистанционного управления оборудованием)</v>
      </c>
      <c r="B16" s="337"/>
      <c r="C16" s="337"/>
      <c r="D16" s="337"/>
      <c r="E16" s="337"/>
      <c r="F16" s="337"/>
      <c r="G16" s="337"/>
      <c r="H16" s="337"/>
      <c r="I16" s="337"/>
      <c r="J16" s="337"/>
      <c r="K16" s="337"/>
      <c r="L16" s="337"/>
      <c r="M16" s="337"/>
      <c r="N16" s="337"/>
      <c r="O16" s="337"/>
      <c r="P16" s="337"/>
      <c r="Q16" s="337"/>
      <c r="R16" s="337"/>
      <c r="S16" s="337"/>
      <c r="T16" s="337"/>
    </row>
    <row r="17" spans="1:113" s="11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11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13" customFormat="1" ht="15" customHeight="1" x14ac:dyDescent="0.2">
      <c r="A19" s="318" t="s">
        <v>381</v>
      </c>
      <c r="B19" s="318"/>
      <c r="C19" s="318"/>
      <c r="D19" s="318"/>
      <c r="E19" s="318"/>
      <c r="F19" s="318"/>
      <c r="G19" s="318"/>
      <c r="H19" s="318"/>
      <c r="I19" s="318"/>
      <c r="J19" s="318"/>
      <c r="K19" s="318"/>
      <c r="L19" s="318"/>
      <c r="M19" s="318"/>
      <c r="N19" s="318"/>
      <c r="O19" s="318"/>
      <c r="P19" s="318"/>
      <c r="Q19" s="318"/>
      <c r="R19" s="318"/>
      <c r="S19" s="318"/>
      <c r="T19" s="318"/>
    </row>
    <row r="20" spans="1:113" s="13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5</v>
      </c>
      <c r="B21" s="342" t="s">
        <v>219</v>
      </c>
      <c r="C21" s="343"/>
      <c r="D21" s="346" t="s">
        <v>120</v>
      </c>
      <c r="E21" s="342" t="s">
        <v>409</v>
      </c>
      <c r="F21" s="343"/>
      <c r="G21" s="342" t="s">
        <v>238</v>
      </c>
      <c r="H21" s="343"/>
      <c r="I21" s="342" t="s">
        <v>119</v>
      </c>
      <c r="J21" s="343"/>
      <c r="K21" s="346" t="s">
        <v>118</v>
      </c>
      <c r="L21" s="342" t="s">
        <v>117</v>
      </c>
      <c r="M21" s="343"/>
      <c r="N21" s="342" t="s">
        <v>405</v>
      </c>
      <c r="O21" s="343"/>
      <c r="P21" s="346" t="s">
        <v>116</v>
      </c>
      <c r="Q21" s="334" t="s">
        <v>115</v>
      </c>
      <c r="R21" s="335"/>
      <c r="S21" s="334" t="s">
        <v>114</v>
      </c>
      <c r="T21" s="336"/>
    </row>
    <row r="22" spans="1:113" ht="204.75" customHeight="1" x14ac:dyDescent="0.25">
      <c r="A22" s="340"/>
      <c r="B22" s="344"/>
      <c r="C22" s="345"/>
      <c r="D22" s="349"/>
      <c r="E22" s="344"/>
      <c r="F22" s="345"/>
      <c r="G22" s="344"/>
      <c r="H22" s="345"/>
      <c r="I22" s="344"/>
      <c r="J22" s="345"/>
      <c r="K22" s="347"/>
      <c r="L22" s="344"/>
      <c r="M22" s="345"/>
      <c r="N22" s="344"/>
      <c r="O22" s="345"/>
      <c r="P22" s="347"/>
      <c r="Q22" s="98" t="s">
        <v>113</v>
      </c>
      <c r="R22" s="98" t="s">
        <v>380</v>
      </c>
      <c r="S22" s="98" t="s">
        <v>112</v>
      </c>
      <c r="T22" s="98" t="s">
        <v>111</v>
      </c>
    </row>
    <row r="23" spans="1:113" ht="51.75" customHeight="1" x14ac:dyDescent="0.25">
      <c r="A23" s="341"/>
      <c r="B23" s="98" t="s">
        <v>109</v>
      </c>
      <c r="C23" s="98" t="s">
        <v>110</v>
      </c>
      <c r="D23" s="347"/>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48" t="s">
        <v>415</v>
      </c>
      <c r="C28" s="348"/>
      <c r="D28" s="348"/>
      <c r="E28" s="348"/>
      <c r="F28" s="348"/>
      <c r="G28" s="348"/>
      <c r="H28" s="348"/>
      <c r="I28" s="348"/>
      <c r="J28" s="348"/>
      <c r="K28" s="348"/>
      <c r="L28" s="348"/>
      <c r="M28" s="348"/>
      <c r="N28" s="348"/>
      <c r="O28" s="348"/>
      <c r="P28" s="348"/>
      <c r="Q28" s="348"/>
      <c r="R28" s="348"/>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55" zoomScaleSheetLayoutView="55" workbookViewId="0">
      <selection activeCell="A12" sqref="A12:AA12"/>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20" t="s">
        <v>426</v>
      </c>
      <c r="F9" s="320"/>
      <c r="G9" s="320"/>
      <c r="H9" s="320"/>
      <c r="I9" s="320"/>
      <c r="J9" s="320"/>
      <c r="K9" s="320"/>
      <c r="L9" s="320"/>
      <c r="M9" s="320"/>
      <c r="N9" s="320"/>
      <c r="O9" s="320"/>
      <c r="P9" s="320"/>
      <c r="Q9" s="320"/>
      <c r="R9" s="320"/>
      <c r="S9" s="320"/>
      <c r="T9" s="320"/>
      <c r="U9" s="320"/>
      <c r="V9" s="320"/>
      <c r="W9" s="320"/>
      <c r="X9" s="320"/>
      <c r="Y9" s="320"/>
    </row>
    <row r="10" spans="1:27" s="96"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50" t="str">
        <f>'1. паспорт местоположение'!A12:C12</f>
        <v>M_TP3300.PS.0122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96"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50" t="str">
        <f>'1. паспорт местоположение'!A15:C15</f>
        <v>Проектирование модернизации ПС 220 кВ Ожогино (реализация проектов дистанционного управления оборудованием)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11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383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31" customFormat="1" ht="21" customHeight="1" x14ac:dyDescent="0.25"/>
    <row r="21" spans="1:27" ht="15.75" customHeight="1" x14ac:dyDescent="0.25">
      <c r="A21" s="346" t="s">
        <v>5</v>
      </c>
      <c r="B21" s="342" t="s">
        <v>389</v>
      </c>
      <c r="C21" s="343"/>
      <c r="D21" s="342" t="s">
        <v>391</v>
      </c>
      <c r="E21" s="343"/>
      <c r="F21" s="334" t="s">
        <v>92</v>
      </c>
      <c r="G21" s="336"/>
      <c r="H21" s="336"/>
      <c r="I21" s="335"/>
      <c r="J21" s="346" t="s">
        <v>392</v>
      </c>
      <c r="K21" s="342" t="s">
        <v>393</v>
      </c>
      <c r="L21" s="343"/>
      <c r="M21" s="342" t="s">
        <v>394</v>
      </c>
      <c r="N21" s="343"/>
      <c r="O21" s="342" t="s">
        <v>382</v>
      </c>
      <c r="P21" s="343"/>
      <c r="Q21" s="342" t="s">
        <v>125</v>
      </c>
      <c r="R21" s="343"/>
      <c r="S21" s="346" t="s">
        <v>124</v>
      </c>
      <c r="T21" s="346" t="s">
        <v>395</v>
      </c>
      <c r="U21" s="346" t="s">
        <v>390</v>
      </c>
      <c r="V21" s="342" t="s">
        <v>123</v>
      </c>
      <c r="W21" s="343"/>
      <c r="X21" s="334" t="s">
        <v>115</v>
      </c>
      <c r="Y21" s="336"/>
      <c r="Z21" s="334" t="s">
        <v>114</v>
      </c>
      <c r="AA21" s="336"/>
    </row>
    <row r="22" spans="1:27" ht="216" customHeight="1" x14ac:dyDescent="0.25">
      <c r="A22" s="349"/>
      <c r="B22" s="344"/>
      <c r="C22" s="345"/>
      <c r="D22" s="344"/>
      <c r="E22" s="345"/>
      <c r="F22" s="334" t="s">
        <v>122</v>
      </c>
      <c r="G22" s="335"/>
      <c r="H22" s="334" t="s">
        <v>121</v>
      </c>
      <c r="I22" s="335"/>
      <c r="J22" s="347"/>
      <c r="K22" s="344"/>
      <c r="L22" s="345"/>
      <c r="M22" s="344"/>
      <c r="N22" s="345"/>
      <c r="O22" s="344"/>
      <c r="P22" s="345"/>
      <c r="Q22" s="344"/>
      <c r="R22" s="345"/>
      <c r="S22" s="347"/>
      <c r="T22" s="347"/>
      <c r="U22" s="347"/>
      <c r="V22" s="344"/>
      <c r="W22" s="345"/>
      <c r="X22" s="98" t="s">
        <v>113</v>
      </c>
      <c r="Y22" s="98" t="s">
        <v>380</v>
      </c>
      <c r="Z22" s="98" t="s">
        <v>112</v>
      </c>
      <c r="AA22" s="98" t="s">
        <v>111</v>
      </c>
    </row>
    <row r="23" spans="1:27" ht="60" customHeight="1" x14ac:dyDescent="0.25">
      <c r="A23" s="347"/>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E29" sqref="E29"/>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15" t="str">
        <f>'1. паспорт местоположение'!A5:C5</f>
        <v>Год раскрытия информации: 2023 год</v>
      </c>
      <c r="B5" s="315"/>
      <c r="C5" s="31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19" t="s">
        <v>9</v>
      </c>
      <c r="B7" s="319"/>
      <c r="C7" s="319"/>
      <c r="D7" s="95"/>
      <c r="E7" s="95"/>
      <c r="F7" s="95"/>
      <c r="G7" s="95"/>
      <c r="H7" s="95"/>
      <c r="I7" s="95"/>
      <c r="J7" s="95"/>
      <c r="K7" s="95"/>
      <c r="L7" s="95"/>
      <c r="M7" s="95"/>
      <c r="N7" s="95"/>
      <c r="O7" s="95"/>
      <c r="P7" s="95"/>
      <c r="Q7" s="95"/>
      <c r="R7" s="95"/>
      <c r="S7" s="95"/>
      <c r="T7" s="95"/>
      <c r="U7" s="95"/>
    </row>
    <row r="8" spans="1:29" s="96" customFormat="1" ht="18.75" x14ac:dyDescent="0.2">
      <c r="A8" s="319"/>
      <c r="B8" s="319"/>
      <c r="C8" s="319"/>
      <c r="D8" s="125"/>
      <c r="E8" s="125"/>
      <c r="F8" s="125"/>
      <c r="G8" s="125"/>
      <c r="H8" s="95"/>
      <c r="I8" s="95"/>
      <c r="J8" s="95"/>
      <c r="K8" s="95"/>
      <c r="L8" s="95"/>
      <c r="M8" s="95"/>
      <c r="N8" s="95"/>
      <c r="O8" s="95"/>
      <c r="P8" s="95"/>
      <c r="Q8" s="95"/>
      <c r="R8" s="95"/>
      <c r="S8" s="95"/>
      <c r="T8" s="95"/>
      <c r="U8" s="95"/>
    </row>
    <row r="9" spans="1:29" s="96" customFormat="1" ht="18.75" x14ac:dyDescent="0.2">
      <c r="A9" s="352" t="str">
        <f>'1. паспорт местоположение'!A9:C9</f>
        <v>АО "Россети Тюмень"</v>
      </c>
      <c r="B9" s="352"/>
      <c r="C9" s="352"/>
      <c r="D9" s="94"/>
      <c r="E9" s="94"/>
      <c r="F9" s="94"/>
      <c r="G9" s="94"/>
      <c r="H9" s="95"/>
      <c r="I9" s="95"/>
      <c r="J9" s="95"/>
      <c r="K9" s="95"/>
      <c r="L9" s="95"/>
      <c r="M9" s="95"/>
      <c r="N9" s="95"/>
      <c r="O9" s="95"/>
      <c r="P9" s="95"/>
      <c r="Q9" s="95"/>
      <c r="R9" s="95"/>
      <c r="S9" s="95"/>
      <c r="T9" s="95"/>
      <c r="U9" s="95"/>
    </row>
    <row r="10" spans="1:29" s="96" customFormat="1" ht="18.75" x14ac:dyDescent="0.2">
      <c r="A10" s="321" t="s">
        <v>8</v>
      </c>
      <c r="B10" s="321"/>
      <c r="C10" s="321"/>
      <c r="D10" s="110"/>
      <c r="E10" s="110"/>
      <c r="F10" s="110"/>
      <c r="G10" s="110"/>
      <c r="H10" s="95"/>
      <c r="I10" s="95"/>
      <c r="J10" s="95"/>
      <c r="K10" s="95"/>
      <c r="L10" s="95"/>
      <c r="M10" s="95"/>
      <c r="N10" s="95"/>
      <c r="O10" s="95"/>
      <c r="P10" s="95"/>
      <c r="Q10" s="95"/>
      <c r="R10" s="95"/>
      <c r="S10" s="95"/>
      <c r="T10" s="95"/>
      <c r="U10" s="95"/>
    </row>
    <row r="11" spans="1:29" s="96" customFormat="1" ht="18.75" x14ac:dyDescent="0.2">
      <c r="A11" s="319"/>
      <c r="B11" s="319"/>
      <c r="C11" s="319"/>
      <c r="D11" s="125"/>
      <c r="E11" s="125"/>
      <c r="F11" s="125"/>
      <c r="G11" s="125"/>
      <c r="H11" s="95"/>
      <c r="I11" s="95"/>
      <c r="J11" s="95"/>
      <c r="K11" s="95"/>
      <c r="L11" s="95"/>
      <c r="M11" s="95"/>
      <c r="N11" s="95"/>
      <c r="O11" s="95"/>
      <c r="P11" s="95"/>
      <c r="Q11" s="95"/>
      <c r="R11" s="95"/>
      <c r="S11" s="95"/>
      <c r="T11" s="95"/>
      <c r="U11" s="95"/>
    </row>
    <row r="12" spans="1:29" s="96" customFormat="1" ht="18.75" x14ac:dyDescent="0.2">
      <c r="A12" s="352" t="str">
        <f>'1. паспорт местоположение'!A12:C12</f>
        <v>M_TP3300.PS.0122</v>
      </c>
      <c r="B12" s="352"/>
      <c r="C12" s="352"/>
      <c r="D12" s="94"/>
      <c r="E12" s="94"/>
      <c r="F12" s="94"/>
      <c r="G12" s="94"/>
      <c r="H12" s="95"/>
      <c r="I12" s="95"/>
      <c r="J12" s="95"/>
      <c r="K12" s="95"/>
      <c r="L12" s="95"/>
      <c r="M12" s="95"/>
      <c r="N12" s="95"/>
      <c r="O12" s="95"/>
      <c r="P12" s="95"/>
      <c r="Q12" s="95"/>
      <c r="R12" s="95"/>
      <c r="S12" s="95"/>
      <c r="T12" s="95"/>
      <c r="U12" s="95"/>
    </row>
    <row r="13" spans="1:29" s="96" customFormat="1" ht="18.75" x14ac:dyDescent="0.2">
      <c r="A13" s="321" t="s">
        <v>7</v>
      </c>
      <c r="B13" s="321"/>
      <c r="C13" s="321"/>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26"/>
      <c r="B14" s="326"/>
      <c r="C14" s="326"/>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1" t="str">
        <f>'1. паспорт местоположение'!A15:C15</f>
        <v>Проектирование модернизации ПС 220 кВ Ожогино (реализация проектов дистанционного управления оборудованием)</v>
      </c>
      <c r="B15" s="351"/>
      <c r="C15" s="351"/>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1" t="s">
        <v>6</v>
      </c>
      <c r="B16" s="321"/>
      <c r="C16" s="321"/>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30"/>
      <c r="B17" s="330"/>
      <c r="C17" s="330"/>
      <c r="D17" s="114"/>
      <c r="E17" s="114"/>
      <c r="F17" s="114"/>
      <c r="G17" s="114"/>
      <c r="H17" s="114"/>
      <c r="I17" s="114"/>
      <c r="J17" s="114"/>
      <c r="K17" s="114"/>
      <c r="L17" s="114"/>
      <c r="M17" s="114"/>
      <c r="N17" s="114"/>
      <c r="O17" s="114"/>
      <c r="P17" s="114"/>
      <c r="Q17" s="114"/>
      <c r="R17" s="114"/>
    </row>
    <row r="18" spans="1:21" s="113" customFormat="1" ht="27.75" customHeight="1" x14ac:dyDescent="0.2">
      <c r="A18" s="317" t="s">
        <v>375</v>
      </c>
      <c r="B18" s="317"/>
      <c r="C18" s="317"/>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525</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496</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497</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500</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94.5" x14ac:dyDescent="0.25">
      <c r="A27" s="121" t="s">
        <v>58</v>
      </c>
      <c r="B27" s="189" t="s">
        <v>388</v>
      </c>
      <c r="C27" s="208" t="s">
        <v>552</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2023</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2024</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95"/>
      <c r="AB6" s="9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95"/>
      <c r="AB7" s="9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94"/>
      <c r="AB8" s="94"/>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0"/>
      <c r="AB9" s="11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95"/>
      <c r="AB10" s="95"/>
    </row>
    <row r="11" spans="1:28" x14ac:dyDescent="0.25">
      <c r="A11" s="352" t="str">
        <f>'3.3 паспорт описание'!A12:C12</f>
        <v>M_TP3300.PS.0122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94"/>
      <c r="AB11" s="94"/>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0"/>
      <c r="AB12" s="110"/>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48"/>
      <c r="AB13" s="148"/>
    </row>
    <row r="14" spans="1:28" x14ac:dyDescent="0.25">
      <c r="A14" s="352" t="str">
        <f>'3.3 паспорт описание'!A15:C15</f>
        <v>Проектирование модернизации ПС 220 кВ Ожогино (реализация проектов дистанционного управления оборудованием)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94"/>
      <c r="AB14" s="94"/>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0"/>
      <c r="AB15" s="11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9"/>
      <c r="AB16" s="14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9"/>
      <c r="AB17" s="14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9"/>
      <c r="AB18" s="14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9"/>
      <c r="AB19" s="14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9"/>
      <c r="AB20" s="14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9"/>
      <c r="AB21" s="149"/>
    </row>
    <row r="22" spans="1:28" x14ac:dyDescent="0.25">
      <c r="A22" s="354" t="s">
        <v>406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0"/>
      <c r="AB22" s="150"/>
    </row>
    <row r="23" spans="1:28" ht="32.25" customHeight="1" x14ac:dyDescent="0.25">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59" t="str">
        <f>'3.4. Паспорт надежность'!A11:Z11</f>
        <v>M_TP3300.PS.0122</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
      <c r="A15" s="359" t="str">
        <f>'3.4. Паспорт надежность'!A14:Z14</f>
        <v>Проектирование модернизации ПС 220 кВ Ожогино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62" t="s">
        <v>384</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501</v>
      </c>
    </row>
    <row r="4" spans="1:44" s="11" customFormat="1" ht="18.75" x14ac:dyDescent="0.3">
      <c r="A4" s="14"/>
      <c r="I4" s="218"/>
      <c r="J4" s="218"/>
      <c r="K4" s="13"/>
    </row>
    <row r="5" spans="1:44"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4"/>
      <c r="I6" s="218"/>
      <c r="J6" s="218"/>
      <c r="K6" s="13"/>
    </row>
    <row r="7" spans="1:44" s="11"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370" t="s">
        <v>426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370" t="str">
        <f>'1. паспорт местоположение'!A12:C12</f>
        <v>M_TP3300.PS.0122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370" t="str">
        <f>'1. паспорт местоположение'!A15:C15</f>
        <v>Проектирование модернизации ПС 220 кВ Ожогино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370" t="s">
        <v>485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84" t="s">
        <v>272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246"/>
      <c r="AN24" s="246"/>
      <c r="AO24" s="247"/>
      <c r="AP24" s="247"/>
      <c r="AQ24" s="247"/>
      <c r="AR24" s="247"/>
      <c r="AS24" s="248"/>
    </row>
    <row r="25" spans="1:45" ht="12.75" customHeight="1" x14ac:dyDescent="0.25">
      <c r="A25" s="371" t="s">
        <v>502</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49"/>
      <c r="AN25" s="374" t="s">
        <v>271</v>
      </c>
      <c r="AO25" s="374"/>
      <c r="AP25" s="374"/>
      <c r="AQ25" s="375"/>
      <c r="AR25" s="375"/>
      <c r="AS25" s="248"/>
    </row>
    <row r="26" spans="1:45" ht="17.25" customHeight="1" x14ac:dyDescent="0.25">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49"/>
      <c r="AN26" s="379" t="s">
        <v>269</v>
      </c>
      <c r="AO26" s="380"/>
      <c r="AP26" s="381"/>
      <c r="AQ26" s="382"/>
      <c r="AR26" s="383"/>
      <c r="AS26" s="248"/>
    </row>
    <row r="27" spans="1:45" ht="17.25" customHeight="1" x14ac:dyDescent="0.25">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49"/>
      <c r="AN27" s="379" t="s">
        <v>267</v>
      </c>
      <c r="AO27" s="380"/>
      <c r="AP27" s="381"/>
      <c r="AQ27" s="382"/>
      <c r="AR27" s="383"/>
      <c r="AS27" s="248"/>
    </row>
    <row r="28" spans="1:45" ht="27.75" customHeight="1" thickBot="1" x14ac:dyDescent="0.3">
      <c r="A28" s="386" t="s">
        <v>266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49"/>
      <c r="AN28" s="390" t="s">
        <v>503</v>
      </c>
      <c r="AO28" s="391"/>
      <c r="AP28" s="392"/>
      <c r="AQ28" s="382"/>
      <c r="AR28" s="383"/>
      <c r="AS28" s="248"/>
    </row>
    <row r="29" spans="1:45" ht="17.25" customHeight="1" x14ac:dyDescent="0.25">
      <c r="A29" s="394" t="s">
        <v>462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3"/>
      <c r="AL29" s="373"/>
      <c r="AM29" s="249"/>
      <c r="AN29" s="397"/>
      <c r="AO29" s="398"/>
      <c r="AP29" s="398"/>
      <c r="AQ29" s="382"/>
      <c r="AR29" s="385"/>
      <c r="AS29" s="248"/>
    </row>
    <row r="30" spans="1:45" ht="17.25" customHeight="1" x14ac:dyDescent="0.25">
      <c r="A30" s="376" t="s">
        <v>504</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49"/>
      <c r="AS30" s="248"/>
    </row>
    <row r="31" spans="1:45" ht="17.25" customHeight="1" x14ac:dyDescent="0.25">
      <c r="A31" s="376" t="s">
        <v>463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49"/>
      <c r="AN31" s="249"/>
      <c r="AO31" s="250"/>
      <c r="AP31" s="250"/>
      <c r="AQ31" s="250"/>
      <c r="AR31" s="250"/>
      <c r="AS31" s="248"/>
    </row>
    <row r="32" spans="1:45" ht="17.25" customHeight="1" x14ac:dyDescent="0.25">
      <c r="A32" s="376" t="s">
        <v>464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49"/>
      <c r="AN32" s="249"/>
      <c r="AO32" s="249"/>
      <c r="AP32" s="249"/>
      <c r="AQ32" s="249"/>
      <c r="AR32" s="249"/>
      <c r="AS32" s="248"/>
    </row>
    <row r="33" spans="1:45" ht="17.25" customHeight="1" x14ac:dyDescent="0.25">
      <c r="A33" s="376" t="s">
        <v>465</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3"/>
      <c r="AL33" s="393"/>
      <c r="AM33" s="249"/>
      <c r="AN33" s="249"/>
      <c r="AO33" s="249"/>
      <c r="AP33" s="249"/>
      <c r="AQ33" s="249"/>
      <c r="AR33" s="249"/>
      <c r="AS33" s="248"/>
    </row>
    <row r="34" spans="1:45" ht="17.25" customHeight="1" x14ac:dyDescent="0.25">
      <c r="A34" s="376" t="s">
        <v>466</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49"/>
      <c r="AN34" s="249"/>
      <c r="AO34" s="249"/>
      <c r="AP34" s="249"/>
      <c r="AQ34" s="249"/>
      <c r="AR34" s="249"/>
      <c r="AS34" s="248"/>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49"/>
      <c r="AN35" s="249"/>
      <c r="AO35" s="249"/>
      <c r="AP35" s="249"/>
      <c r="AQ35" s="249"/>
      <c r="AR35" s="249"/>
      <c r="AS35" s="248"/>
    </row>
    <row r="36" spans="1:45" ht="17.25" customHeight="1" thickBot="1" x14ac:dyDescent="0.3">
      <c r="A36" s="399" t="s">
        <v>251</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9"/>
      <c r="AL36" s="389"/>
      <c r="AM36" s="249"/>
      <c r="AN36" s="249"/>
      <c r="AO36" s="249"/>
      <c r="AP36" s="249"/>
      <c r="AQ36" s="249"/>
      <c r="AR36" s="249"/>
      <c r="AS36" s="24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49"/>
      <c r="AN37" s="249"/>
      <c r="AO37" s="249"/>
      <c r="AP37" s="249"/>
      <c r="AQ37" s="249"/>
      <c r="AR37" s="249"/>
      <c r="AS37" s="248"/>
    </row>
    <row r="38" spans="1:45" ht="17.25" customHeight="1" x14ac:dyDescent="0.25">
      <c r="A38" s="376" t="s">
        <v>467</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49"/>
      <c r="AN38" s="249"/>
      <c r="AO38" s="249"/>
      <c r="AP38" s="249"/>
      <c r="AQ38" s="249"/>
      <c r="AR38" s="249"/>
      <c r="AS38" s="248"/>
    </row>
    <row r="39" spans="1:45" ht="17.25" customHeight="1" thickBot="1" x14ac:dyDescent="0.3">
      <c r="A39" s="399" t="s">
        <v>468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9"/>
      <c r="AL39" s="389"/>
      <c r="AM39" s="249"/>
      <c r="AN39" s="249"/>
      <c r="AO39" s="249"/>
      <c r="AP39" s="249"/>
      <c r="AQ39" s="249"/>
      <c r="AR39" s="249"/>
      <c r="AS39" s="248"/>
    </row>
    <row r="40" spans="1:45" ht="17.25" customHeight="1" x14ac:dyDescent="0.25">
      <c r="A40" s="371" t="s">
        <v>505</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49"/>
      <c r="AN40" s="249"/>
      <c r="AO40" s="249"/>
      <c r="AP40" s="249"/>
      <c r="AQ40" s="249"/>
      <c r="AR40" s="249"/>
      <c r="AS40" s="248"/>
    </row>
    <row r="41" spans="1:45" ht="17.25" customHeight="1" x14ac:dyDescent="0.25">
      <c r="A41" s="376" t="s">
        <v>469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49"/>
      <c r="AN41" s="249"/>
      <c r="AO41" s="249"/>
      <c r="AP41" s="249"/>
      <c r="AQ41" s="249"/>
      <c r="AR41" s="249"/>
      <c r="AS41" s="248"/>
    </row>
    <row r="42" spans="1:45" ht="17.25" customHeight="1" x14ac:dyDescent="0.25">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49"/>
      <c r="AN42" s="249"/>
      <c r="AO42" s="249"/>
      <c r="AP42" s="249"/>
      <c r="AQ42" s="249"/>
      <c r="AR42" s="249"/>
      <c r="AS42" s="248"/>
    </row>
    <row r="43" spans="1:45" ht="17.25" customHeight="1" x14ac:dyDescent="0.25">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49"/>
      <c r="AN43" s="249"/>
      <c r="AO43" s="249"/>
      <c r="AP43" s="249"/>
      <c r="AQ43" s="249"/>
      <c r="AR43" s="249"/>
      <c r="AS43" s="248"/>
    </row>
    <row r="44" spans="1:45" ht="17.25" customHeight="1" x14ac:dyDescent="0.25">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49"/>
      <c r="AN44" s="249"/>
      <c r="AO44" s="249"/>
      <c r="AP44" s="249"/>
      <c r="AQ44" s="249"/>
      <c r="AR44" s="249"/>
      <c r="AS44" s="248"/>
    </row>
    <row r="45" spans="1:45" ht="17.25" customHeight="1" x14ac:dyDescent="0.25">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49"/>
      <c r="AN45" s="249"/>
      <c r="AO45" s="249"/>
      <c r="AP45" s="249"/>
      <c r="AQ45" s="249"/>
      <c r="AR45" s="249"/>
      <c r="AS45" s="248"/>
    </row>
    <row r="46" spans="1:45" ht="17.25" customHeight="1" thickBot="1" x14ac:dyDescent="0.3">
      <c r="A46" s="401" t="s">
        <v>506</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49"/>
      <c r="AN46" s="249"/>
      <c r="AO46" s="249"/>
      <c r="AP46" s="249"/>
      <c r="AQ46" s="249"/>
      <c r="AR46" s="249"/>
      <c r="AS46" s="248"/>
    </row>
    <row r="47" spans="1:45" ht="24" customHeight="1" x14ac:dyDescent="0.25">
      <c r="A47" s="404" t="s">
        <v>261</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4</v>
      </c>
      <c r="AL47" s="373"/>
      <c r="AM47" s="407" t="s">
        <v>507</v>
      </c>
      <c r="AN47" s="407"/>
      <c r="AO47" s="251" t="s">
        <v>508</v>
      </c>
      <c r="AP47" s="251" t="s">
        <v>509</v>
      </c>
      <c r="AQ47" s="248"/>
    </row>
    <row r="48" spans="1:45" ht="12" customHeight="1" x14ac:dyDescent="0.25">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52"/>
      <c r="AP48" s="252"/>
      <c r="AQ48" s="248"/>
    </row>
    <row r="49" spans="1:43" ht="12" customHeight="1" x14ac:dyDescent="0.25">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52"/>
      <c r="AP49" s="252"/>
      <c r="AQ49" s="248"/>
    </row>
    <row r="50" spans="1:43" ht="12" customHeight="1" thickBot="1" x14ac:dyDescent="0.3">
      <c r="A50" s="399" t="s">
        <v>510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9"/>
      <c r="AL50" s="389"/>
      <c r="AM50" s="389"/>
      <c r="AN50" s="389"/>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408" t="s">
        <v>470</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4</v>
      </c>
      <c r="AL52" s="407"/>
      <c r="AM52" s="407" t="s">
        <v>507</v>
      </c>
      <c r="AN52" s="407"/>
      <c r="AO52" s="251" t="s">
        <v>508</v>
      </c>
      <c r="AP52" s="251" t="s">
        <v>509</v>
      </c>
      <c r="AQ52" s="248"/>
    </row>
    <row r="53" spans="1:43" ht="11.25" customHeight="1" x14ac:dyDescent="0.25">
      <c r="A53" s="410" t="s">
        <v>471</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3"/>
      <c r="AL53" s="393"/>
      <c r="AM53" s="393"/>
      <c r="AN53" s="393"/>
      <c r="AO53" s="258"/>
      <c r="AP53" s="258"/>
      <c r="AQ53" s="248"/>
    </row>
    <row r="54" spans="1:43" ht="12" customHeight="1" x14ac:dyDescent="0.25">
      <c r="A54" s="376" t="s">
        <v>472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52"/>
      <c r="AP54" s="252"/>
      <c r="AQ54" s="248"/>
    </row>
    <row r="55" spans="1:43" ht="12" customHeight="1" x14ac:dyDescent="0.25">
      <c r="A55" s="376" t="s">
        <v>473</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52"/>
      <c r="AP55" s="252"/>
      <c r="AQ55" s="248"/>
    </row>
    <row r="56" spans="1:43" ht="12" customHeight="1" thickBot="1" x14ac:dyDescent="0.3">
      <c r="A56" s="399" t="s">
        <v>474</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9"/>
      <c r="AL56" s="389"/>
      <c r="AM56" s="389"/>
      <c r="AN56" s="389"/>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408" t="s">
        <v>511</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4</v>
      </c>
      <c r="AL58" s="407"/>
      <c r="AM58" s="407" t="s">
        <v>507</v>
      </c>
      <c r="AN58" s="407"/>
      <c r="AO58" s="251" t="s">
        <v>508</v>
      </c>
      <c r="AP58" s="251" t="s">
        <v>509</v>
      </c>
      <c r="AQ58" s="248"/>
    </row>
    <row r="59" spans="1:43" ht="12.75"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1"/>
      <c r="AP59" s="261"/>
      <c r="AQ59" s="262"/>
    </row>
    <row r="60" spans="1:43" ht="12" customHeight="1" x14ac:dyDescent="0.25">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52"/>
      <c r="AP60" s="252"/>
      <c r="AQ60" s="248"/>
    </row>
    <row r="61" spans="1:43" ht="12" customHeight="1" x14ac:dyDescent="0.25">
      <c r="A61" s="376" t="s">
        <v>475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52"/>
      <c r="AP61" s="252"/>
      <c r="AQ61" s="248"/>
    </row>
    <row r="62" spans="1:43" ht="12" customHeight="1" x14ac:dyDescent="0.25">
      <c r="A62" s="376" t="s">
        <v>464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52"/>
      <c r="AP62" s="252"/>
      <c r="AQ62" s="248"/>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52"/>
      <c r="AP63" s="252"/>
      <c r="AQ63" s="248"/>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52"/>
      <c r="AP64" s="252"/>
      <c r="AQ64" s="248"/>
    </row>
    <row r="65" spans="1:43" ht="12" customHeight="1" x14ac:dyDescent="0.25">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52"/>
      <c r="AP65" s="252"/>
      <c r="AQ65" s="248"/>
    </row>
    <row r="66" spans="1:43" ht="27.75" customHeight="1" x14ac:dyDescent="0.25">
      <c r="A66" s="415" t="s">
        <v>512</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3"/>
      <c r="AP66" s="263"/>
      <c r="AQ66" s="262"/>
    </row>
    <row r="67" spans="1:43" ht="11.25" customHeight="1" x14ac:dyDescent="0.25">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52"/>
      <c r="AP67" s="252"/>
      <c r="AQ67" s="248"/>
    </row>
    <row r="68" spans="1:43" ht="25.5" customHeight="1" x14ac:dyDescent="0.25">
      <c r="A68" s="415" t="s">
        <v>513</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3"/>
      <c r="AP68" s="263"/>
      <c r="AQ68" s="262"/>
    </row>
    <row r="69" spans="1:43" ht="12" customHeight="1" x14ac:dyDescent="0.25">
      <c r="A69" s="376" t="s">
        <v>476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52"/>
      <c r="AP69" s="252"/>
      <c r="AQ69" s="248"/>
    </row>
    <row r="70" spans="1:43" ht="12.75" customHeight="1" x14ac:dyDescent="0.25">
      <c r="A70" s="423" t="s">
        <v>255</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3"/>
      <c r="AP70" s="263"/>
      <c r="AQ70" s="262"/>
    </row>
    <row r="71" spans="1:43" ht="12" customHeight="1" x14ac:dyDescent="0.25">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52"/>
      <c r="AP71" s="252"/>
      <c r="AQ71" s="248"/>
    </row>
    <row r="72" spans="1:43" ht="12.75" customHeight="1" thickBot="1" x14ac:dyDescent="0.3">
      <c r="A72" s="419" t="s">
        <v>254</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408" t="s">
        <v>253</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4</v>
      </c>
      <c r="AL74" s="407"/>
      <c r="AM74" s="407" t="s">
        <v>507</v>
      </c>
      <c r="AN74" s="407"/>
      <c r="AO74" s="251" t="s">
        <v>508</v>
      </c>
      <c r="AP74" s="251" t="s">
        <v>509</v>
      </c>
      <c r="AQ74" s="248"/>
    </row>
    <row r="75" spans="1:43" ht="25.5" customHeight="1" x14ac:dyDescent="0.25">
      <c r="A75" s="415" t="s">
        <v>513</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5"/>
      <c r="AP75" s="265"/>
      <c r="AQ75" s="262"/>
    </row>
    <row r="76" spans="1:43" ht="12" customHeight="1" x14ac:dyDescent="0.25">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5"/>
      <c r="AN76" s="425"/>
      <c r="AO76" s="266"/>
      <c r="AP76" s="266"/>
      <c r="AQ76" s="248"/>
    </row>
    <row r="77" spans="1:43" ht="12" customHeight="1" x14ac:dyDescent="0.25">
      <c r="A77" s="376" t="s">
        <v>476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5"/>
      <c r="AN77" s="425"/>
      <c r="AO77" s="266"/>
      <c r="AP77" s="266"/>
      <c r="AQ77" s="248"/>
    </row>
    <row r="78" spans="1:43" ht="12" customHeight="1" x14ac:dyDescent="0.25">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5"/>
      <c r="AN78" s="425"/>
      <c r="AO78" s="266"/>
      <c r="AP78" s="266"/>
      <c r="AQ78" s="248"/>
    </row>
    <row r="79" spans="1:43" ht="12" customHeight="1" x14ac:dyDescent="0.25">
      <c r="A79" s="376" t="s">
        <v>477</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5"/>
      <c r="AN79" s="425"/>
      <c r="AO79" s="266"/>
      <c r="AP79" s="266"/>
      <c r="AQ79" s="248"/>
    </row>
    <row r="80" spans="1:43" ht="12" customHeight="1" x14ac:dyDescent="0.25">
      <c r="A80" s="376" t="s">
        <v>478</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5"/>
      <c r="AN80" s="425"/>
      <c r="AO80" s="266"/>
      <c r="AP80" s="266"/>
      <c r="AQ80" s="248"/>
    </row>
    <row r="81" spans="1:45" ht="12.75" customHeight="1" x14ac:dyDescent="0.25">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5"/>
      <c r="AN81" s="425"/>
      <c r="AO81" s="266"/>
      <c r="AP81" s="266"/>
      <c r="AQ81" s="248"/>
    </row>
    <row r="82" spans="1:45" ht="12.75" customHeight="1" x14ac:dyDescent="0.25">
      <c r="A82" s="376" t="s">
        <v>479</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5"/>
      <c r="AN82" s="425"/>
      <c r="AO82" s="266"/>
      <c r="AP82" s="266"/>
      <c r="AQ82" s="248"/>
    </row>
    <row r="83" spans="1:45" ht="12" customHeight="1" x14ac:dyDescent="0.25">
      <c r="A83" s="423" t="s">
        <v>249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5"/>
      <c r="AP83" s="265"/>
      <c r="AQ83" s="262"/>
    </row>
    <row r="84" spans="1:45" ht="12" customHeight="1" x14ac:dyDescent="0.25">
      <c r="A84" s="423" t="s">
        <v>514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5"/>
      <c r="AP84" s="265"/>
      <c r="AQ84" s="262"/>
    </row>
    <row r="85" spans="1:45" ht="12" customHeight="1" x14ac:dyDescent="0.25">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5"/>
      <c r="AN85" s="425"/>
      <c r="AO85" s="266"/>
      <c r="AP85" s="266"/>
      <c r="AQ85" s="246"/>
    </row>
    <row r="86" spans="1:45" ht="27.75" customHeight="1" x14ac:dyDescent="0.25">
      <c r="A86" s="415" t="s">
        <v>515</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5"/>
      <c r="AP86" s="265"/>
      <c r="AQ86" s="262"/>
    </row>
    <row r="87" spans="1:45" x14ac:dyDescent="0.25">
      <c r="A87" s="415" t="s">
        <v>516</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5"/>
      <c r="AP87" s="265"/>
      <c r="AQ87" s="262"/>
    </row>
    <row r="88" spans="1:45" ht="14.25" customHeight="1" x14ac:dyDescent="0.25">
      <c r="A88" s="431" t="s">
        <v>517</v>
      </c>
      <c r="B88" s="432"/>
      <c r="C88" s="432"/>
      <c r="D88" s="43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34"/>
      <c r="AL88" s="435"/>
      <c r="AM88" s="436"/>
      <c r="AN88" s="437"/>
      <c r="AO88" s="265"/>
      <c r="AP88" s="265"/>
      <c r="AQ88" s="262"/>
    </row>
    <row r="89" spans="1:45" x14ac:dyDescent="0.25">
      <c r="A89" s="431" t="s">
        <v>518</v>
      </c>
      <c r="B89" s="432"/>
      <c r="C89" s="432"/>
      <c r="D89" s="43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34"/>
      <c r="AL89" s="435"/>
      <c r="AM89" s="436"/>
      <c r="AN89" s="437"/>
      <c r="AO89" s="265"/>
      <c r="AP89" s="265"/>
      <c r="AQ89" s="246"/>
    </row>
    <row r="90" spans="1:45" ht="12" customHeight="1" thickBot="1" x14ac:dyDescent="0.3">
      <c r="A90" s="268" t="s">
        <v>519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27"/>
      <c r="AL90" s="428"/>
      <c r="AM90" s="429"/>
      <c r="AN90" s="43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520</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521</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522</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523</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524</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L37" sqref="L37"/>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1" t="s">
        <v>8</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'4. паспортбюджет'!A12:O12</f>
        <v>M_TP3300.PS.0122</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26"/>
      <c r="B14" s="326"/>
      <c r="C14" s="326"/>
      <c r="D14" s="326"/>
      <c r="E14" s="326"/>
      <c r="F14" s="326"/>
      <c r="G14" s="326"/>
      <c r="H14" s="326"/>
      <c r="I14" s="326"/>
      <c r="J14" s="326"/>
      <c r="K14" s="326"/>
      <c r="L14" s="326"/>
    </row>
    <row r="15" spans="1:44" ht="36" customHeight="1" x14ac:dyDescent="0.25">
      <c r="A15" s="337" t="str">
        <f>'1. паспорт местоположение'!A15:C15</f>
        <v>Проектирование модернизации ПС 220 кВ Ожогино (реализация проектов дистанционного управления оборудованием)</v>
      </c>
      <c r="B15" s="337"/>
      <c r="C15" s="337"/>
      <c r="D15" s="337"/>
      <c r="E15" s="337"/>
      <c r="F15" s="337"/>
      <c r="G15" s="337"/>
      <c r="H15" s="337"/>
      <c r="I15" s="337"/>
      <c r="J15" s="337"/>
      <c r="K15" s="337"/>
      <c r="L15" s="337"/>
    </row>
    <row r="16" spans="1:44" x14ac:dyDescent="0.25">
      <c r="A16" s="321" t="s">
        <v>6</v>
      </c>
      <c r="B16" s="321"/>
      <c r="C16" s="321"/>
      <c r="D16" s="321"/>
      <c r="E16" s="321"/>
      <c r="F16" s="321"/>
      <c r="G16" s="321"/>
      <c r="H16" s="321"/>
      <c r="I16" s="321"/>
      <c r="J16" s="321"/>
      <c r="K16" s="321"/>
      <c r="L16" s="321"/>
    </row>
    <row r="17" spans="1:12" ht="15.75" customHeight="1" x14ac:dyDescent="0.25">
      <c r="L17" s="164"/>
    </row>
    <row r="18" spans="1:12" x14ac:dyDescent="0.25">
      <c r="K18" s="165"/>
    </row>
    <row r="19" spans="1:12" ht="15.75" customHeight="1" x14ac:dyDescent="0.25">
      <c r="A19" s="438" t="s">
        <v>385</v>
      </c>
      <c r="B19" s="438"/>
      <c r="C19" s="438"/>
      <c r="D19" s="438"/>
      <c r="E19" s="438"/>
      <c r="F19" s="438"/>
      <c r="G19" s="438"/>
      <c r="H19" s="438"/>
      <c r="I19" s="438"/>
      <c r="J19" s="438"/>
      <c r="K19" s="438"/>
      <c r="L19" s="438"/>
    </row>
    <row r="20" spans="1:12" x14ac:dyDescent="0.25">
      <c r="A20" s="166"/>
      <c r="B20" s="166"/>
      <c r="C20" s="167"/>
      <c r="D20" s="167"/>
      <c r="E20" s="167"/>
      <c r="F20" s="167"/>
      <c r="G20" s="167"/>
      <c r="H20" s="167"/>
      <c r="I20" s="167"/>
      <c r="J20" s="167"/>
      <c r="K20" s="167"/>
      <c r="L20" s="167"/>
    </row>
    <row r="21" spans="1:12" ht="28.5" customHeight="1" x14ac:dyDescent="0.25">
      <c r="A21" s="439" t="s">
        <v>218</v>
      </c>
      <c r="B21" s="439" t="s">
        <v>217</v>
      </c>
      <c r="C21" s="445" t="s">
        <v>319</v>
      </c>
      <c r="D21" s="445"/>
      <c r="E21" s="445"/>
      <c r="F21" s="445"/>
      <c r="G21" s="445"/>
      <c r="H21" s="445"/>
      <c r="I21" s="440" t="s">
        <v>216</v>
      </c>
      <c r="J21" s="442" t="s">
        <v>321</v>
      </c>
      <c r="K21" s="439" t="s">
        <v>215</v>
      </c>
      <c r="L21" s="441" t="s">
        <v>320</v>
      </c>
    </row>
    <row r="22" spans="1:12" ht="58.5" customHeight="1" x14ac:dyDescent="0.25">
      <c r="A22" s="439"/>
      <c r="B22" s="439"/>
      <c r="C22" s="446" t="s">
        <v>2</v>
      </c>
      <c r="D22" s="446"/>
      <c r="E22" s="168"/>
      <c r="F22" s="169"/>
      <c r="G22" s="447" t="s">
        <v>1</v>
      </c>
      <c r="H22" s="448"/>
      <c r="I22" s="440"/>
      <c r="J22" s="443"/>
      <c r="K22" s="439"/>
      <c r="L22" s="441"/>
    </row>
    <row r="23" spans="1:12" ht="47.25" x14ac:dyDescent="0.25">
      <c r="A23" s="439"/>
      <c r="B23" s="439"/>
      <c r="C23" s="170" t="s">
        <v>214</v>
      </c>
      <c r="D23" s="170" t="s">
        <v>213</v>
      </c>
      <c r="E23" s="170" t="s">
        <v>214</v>
      </c>
      <c r="F23" s="170" t="s">
        <v>213</v>
      </c>
      <c r="G23" s="170" t="s">
        <v>214</v>
      </c>
      <c r="H23" s="170" t="s">
        <v>213</v>
      </c>
      <c r="I23" s="440"/>
      <c r="J23" s="444"/>
      <c r="K23" s="439"/>
      <c r="L23" s="441"/>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45015</v>
      </c>
      <c r="D31" s="241">
        <f>C31+60</f>
        <v>45075</v>
      </c>
      <c r="E31" s="210"/>
      <c r="F31" s="210"/>
      <c r="G31" s="241">
        <v>45168</v>
      </c>
      <c r="H31" s="241">
        <f>G31+60</f>
        <v>45228</v>
      </c>
      <c r="I31" s="309">
        <v>0.5</v>
      </c>
      <c r="J31" s="309">
        <v>1</v>
      </c>
      <c r="K31" s="93"/>
      <c r="L31" s="93"/>
    </row>
    <row r="32" spans="1:12" s="175" customFormat="1" ht="31.5" x14ac:dyDescent="0.25">
      <c r="A32" s="170" t="s">
        <v>205</v>
      </c>
      <c r="B32" s="176" t="s">
        <v>334</v>
      </c>
      <c r="C32" s="241">
        <f>D31+90</f>
        <v>45165</v>
      </c>
      <c r="D32" s="241">
        <f>C32+30</f>
        <v>45195</v>
      </c>
      <c r="E32" s="210"/>
      <c r="F32" s="210"/>
      <c r="G32" s="241">
        <f>H31+90</f>
        <v>45318</v>
      </c>
      <c r="H32" s="241">
        <f>G32+30</f>
        <v>45348</v>
      </c>
      <c r="I32" s="309"/>
      <c r="J32" s="309"/>
      <c r="K32" s="93"/>
      <c r="L32" s="93"/>
    </row>
    <row r="33" spans="1:12" s="175" customFormat="1" ht="37.5" customHeight="1" x14ac:dyDescent="0.25">
      <c r="A33" s="170" t="s">
        <v>345</v>
      </c>
      <c r="B33" s="176" t="s">
        <v>281</v>
      </c>
      <c r="C33" s="242">
        <f>D32</f>
        <v>45195</v>
      </c>
      <c r="D33" s="242">
        <f>C33+60</f>
        <v>45255</v>
      </c>
      <c r="E33" s="210"/>
      <c r="F33" s="210"/>
      <c r="G33" s="242">
        <f>H32</f>
        <v>45348</v>
      </c>
      <c r="H33" s="242">
        <f>G33+60</f>
        <v>45408</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D37</f>
        <v>45285</v>
      </c>
      <c r="D35" s="66">
        <f>C35+3</f>
        <v>45288</v>
      </c>
      <c r="E35" s="231"/>
      <c r="F35" s="231"/>
      <c r="G35" s="242">
        <f>H37</f>
        <v>45438</v>
      </c>
      <c r="H35" s="66">
        <f>G35+3</f>
        <v>45441</v>
      </c>
      <c r="I35" s="223"/>
      <c r="J35" s="223"/>
      <c r="K35" s="177"/>
      <c r="L35" s="93"/>
    </row>
    <row r="36" spans="1:12" ht="37.5" customHeight="1" x14ac:dyDescent="0.25">
      <c r="A36" s="170" t="s">
        <v>348</v>
      </c>
      <c r="B36" s="176" t="s">
        <v>330</v>
      </c>
      <c r="C36" s="66" t="s">
        <v>428</v>
      </c>
      <c r="D36" s="66" t="s">
        <v>428</v>
      </c>
      <c r="E36" s="66" t="s">
        <v>428</v>
      </c>
      <c r="F36" s="66" t="s">
        <v>428</v>
      </c>
      <c r="G36" s="66" t="s">
        <v>428</v>
      </c>
      <c r="H36" s="66" t="s">
        <v>428</v>
      </c>
      <c r="I36" s="224"/>
      <c r="J36" s="225"/>
      <c r="K36" s="93"/>
      <c r="L36" s="93"/>
    </row>
    <row r="37" spans="1:12" ht="41.25" customHeight="1" x14ac:dyDescent="0.25">
      <c r="A37" s="170" t="s">
        <v>349</v>
      </c>
      <c r="B37" s="176" t="s">
        <v>204</v>
      </c>
      <c r="C37" s="242">
        <f>D33</f>
        <v>45255</v>
      </c>
      <c r="D37" s="66">
        <f>C37+30</f>
        <v>45285</v>
      </c>
      <c r="E37" s="233"/>
      <c r="F37" s="234"/>
      <c r="G37" s="242">
        <f>H33</f>
        <v>45408</v>
      </c>
      <c r="H37" s="66">
        <f>G37+30</f>
        <v>45438</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9" zoomScale="55" zoomScaleNormal="70" zoomScaleSheetLayoutView="55" workbookViewId="0">
      <selection activeCell="A24" sqref="A24:XFD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row>
    <row r="5" spans="1:29" ht="18.75" x14ac:dyDescent="0.3">
      <c r="A5" s="34"/>
      <c r="B5" s="34"/>
      <c r="C5" s="34"/>
      <c r="D5" s="34"/>
      <c r="E5" s="34"/>
      <c r="F5" s="34"/>
      <c r="L5" s="34"/>
      <c r="M5" s="34"/>
      <c r="U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20" t="str">
        <f>'6.1. Паспорт сетевой график'!A12:L12</f>
        <v>M_TP3300.PS.0122</v>
      </c>
      <c r="B11" s="320"/>
      <c r="C11" s="320"/>
      <c r="D11" s="320"/>
      <c r="E11" s="320"/>
      <c r="F11" s="320"/>
      <c r="G11" s="320"/>
      <c r="H11" s="320"/>
      <c r="I11" s="320"/>
      <c r="J11" s="320"/>
      <c r="K11" s="320"/>
      <c r="L11" s="320"/>
      <c r="M11" s="320"/>
      <c r="N11" s="320"/>
      <c r="O11" s="320"/>
      <c r="P11" s="320"/>
      <c r="Q11" s="320"/>
      <c r="R11" s="320"/>
      <c r="S11" s="320"/>
      <c r="T11" s="320"/>
      <c r="U11" s="320"/>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49" t="str">
        <f>'6.1. Паспорт сетевой график'!A15:L15</f>
        <v>Проектирование модернизации ПС 220 кВ Ожогино (реализация проектов дистанционного управления оборудованием)</v>
      </c>
      <c r="B14" s="449"/>
      <c r="C14" s="449"/>
      <c r="D14" s="449"/>
      <c r="E14" s="449"/>
      <c r="F14" s="449"/>
      <c r="G14" s="449"/>
      <c r="H14" s="449"/>
      <c r="I14" s="449"/>
      <c r="J14" s="449"/>
      <c r="K14" s="449"/>
      <c r="L14" s="449"/>
      <c r="M14" s="449"/>
      <c r="N14" s="449"/>
      <c r="O14" s="449"/>
      <c r="P14" s="449"/>
      <c r="Q14" s="449"/>
      <c r="R14" s="449"/>
      <c r="S14" s="449"/>
      <c r="T14" s="449"/>
      <c r="U14" s="449"/>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35" x14ac:dyDescent="0.25">
      <c r="A17" s="34"/>
      <c r="L17" s="34"/>
      <c r="M17" s="34"/>
      <c r="N17" s="34"/>
      <c r="O17" s="34"/>
      <c r="P17" s="34"/>
      <c r="Q17" s="34"/>
      <c r="R17" s="34"/>
      <c r="S17" s="34"/>
      <c r="T17" s="217"/>
    </row>
    <row r="18" spans="1:35" x14ac:dyDescent="0.25">
      <c r="A18" s="451" t="s">
        <v>386</v>
      </c>
      <c r="B18" s="451"/>
      <c r="C18" s="451"/>
      <c r="D18" s="451"/>
      <c r="E18" s="451"/>
      <c r="F18" s="451"/>
      <c r="G18" s="451"/>
      <c r="H18" s="451"/>
      <c r="I18" s="451"/>
      <c r="J18" s="451"/>
      <c r="K18" s="451"/>
      <c r="L18" s="451"/>
      <c r="M18" s="451"/>
      <c r="N18" s="451"/>
      <c r="O18" s="451"/>
      <c r="P18" s="451"/>
      <c r="Q18" s="451"/>
      <c r="R18" s="451"/>
      <c r="S18" s="451"/>
      <c r="T18" s="451"/>
      <c r="U18" s="451"/>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310" customFormat="1" ht="33" customHeight="1" x14ac:dyDescent="0.25">
      <c r="A20" s="458" t="s">
        <v>184</v>
      </c>
      <c r="B20" s="458" t="s">
        <v>183</v>
      </c>
      <c r="C20" s="452" t="s">
        <v>182</v>
      </c>
      <c r="D20" s="452"/>
      <c r="E20" s="453" t="s">
        <v>181</v>
      </c>
      <c r="F20" s="453"/>
      <c r="G20" s="454" t="s">
        <v>547</v>
      </c>
      <c r="H20" s="461" t="s">
        <v>487</v>
      </c>
      <c r="I20" s="462"/>
      <c r="J20" s="462"/>
      <c r="K20" s="462"/>
      <c r="L20" s="461" t="s">
        <v>488</v>
      </c>
      <c r="M20" s="462"/>
      <c r="N20" s="462"/>
      <c r="O20" s="462"/>
      <c r="P20" s="461" t="s">
        <v>489</v>
      </c>
      <c r="Q20" s="462"/>
      <c r="R20" s="462"/>
      <c r="S20" s="462"/>
      <c r="T20" s="461" t="s">
        <v>490</v>
      </c>
      <c r="U20" s="462"/>
      <c r="V20" s="462"/>
      <c r="W20" s="462"/>
      <c r="X20" s="461" t="s">
        <v>491</v>
      </c>
      <c r="Y20" s="462"/>
      <c r="Z20" s="462"/>
      <c r="AA20" s="462"/>
      <c r="AB20" s="463" t="s">
        <v>180</v>
      </c>
      <c r="AC20" s="463"/>
    </row>
    <row r="21" spans="1:35" s="310" customFormat="1" ht="81.75" customHeight="1" x14ac:dyDescent="0.25">
      <c r="A21" s="459"/>
      <c r="B21" s="459"/>
      <c r="C21" s="452"/>
      <c r="D21" s="452"/>
      <c r="E21" s="453"/>
      <c r="F21" s="453"/>
      <c r="G21" s="455"/>
      <c r="H21" s="457" t="s">
        <v>2</v>
      </c>
      <c r="I21" s="457"/>
      <c r="J21" s="457" t="s">
        <v>178</v>
      </c>
      <c r="K21" s="457"/>
      <c r="L21" s="457" t="s">
        <v>2</v>
      </c>
      <c r="M21" s="457"/>
      <c r="N21" s="457" t="s">
        <v>178</v>
      </c>
      <c r="O21" s="457"/>
      <c r="P21" s="457" t="s">
        <v>2</v>
      </c>
      <c r="Q21" s="457"/>
      <c r="R21" s="457" t="s">
        <v>178</v>
      </c>
      <c r="S21" s="457"/>
      <c r="T21" s="457" t="s">
        <v>2</v>
      </c>
      <c r="U21" s="457"/>
      <c r="V21" s="457" t="s">
        <v>178</v>
      </c>
      <c r="W21" s="457"/>
      <c r="X21" s="457" t="s">
        <v>2</v>
      </c>
      <c r="Y21" s="457"/>
      <c r="Z21" s="457" t="s">
        <v>178</v>
      </c>
      <c r="AA21" s="457"/>
      <c r="AB21" s="463"/>
      <c r="AC21" s="463"/>
    </row>
    <row r="22" spans="1:35" s="310" customFormat="1" ht="89.25" customHeight="1" x14ac:dyDescent="0.3">
      <c r="A22" s="460"/>
      <c r="B22" s="460"/>
      <c r="C22" s="308" t="s">
        <v>2</v>
      </c>
      <c r="D22" s="308" t="s">
        <v>178</v>
      </c>
      <c r="E22" s="285" t="s">
        <v>492</v>
      </c>
      <c r="F22" s="285" t="s">
        <v>551</v>
      </c>
      <c r="G22" s="456"/>
      <c r="H22" s="311" t="s">
        <v>368</v>
      </c>
      <c r="I22" s="311" t="s">
        <v>369</v>
      </c>
      <c r="J22" s="311" t="s">
        <v>368</v>
      </c>
      <c r="K22" s="311" t="s">
        <v>369</v>
      </c>
      <c r="L22" s="311" t="s">
        <v>368</v>
      </c>
      <c r="M22" s="311" t="s">
        <v>369</v>
      </c>
      <c r="N22" s="311" t="s">
        <v>368</v>
      </c>
      <c r="O22" s="311" t="s">
        <v>369</v>
      </c>
      <c r="P22" s="311" t="s">
        <v>368</v>
      </c>
      <c r="Q22" s="311" t="s">
        <v>369</v>
      </c>
      <c r="R22" s="311" t="s">
        <v>368</v>
      </c>
      <c r="S22" s="311" t="s">
        <v>369</v>
      </c>
      <c r="T22" s="311" t="s">
        <v>368</v>
      </c>
      <c r="U22" s="311" t="s">
        <v>369</v>
      </c>
      <c r="V22" s="311" t="s">
        <v>368</v>
      </c>
      <c r="W22" s="311" t="s">
        <v>369</v>
      </c>
      <c r="X22" s="311" t="s">
        <v>368</v>
      </c>
      <c r="Y22" s="311" t="s">
        <v>369</v>
      </c>
      <c r="Z22" s="311" t="s">
        <v>368</v>
      </c>
      <c r="AA22" s="311" t="s">
        <v>369</v>
      </c>
      <c r="AB22" s="308" t="s">
        <v>179</v>
      </c>
      <c r="AC22" s="308" t="s">
        <v>178</v>
      </c>
      <c r="AE22" s="286"/>
      <c r="AF22" s="286"/>
      <c r="AG22" s="286"/>
      <c r="AH22" s="286"/>
      <c r="AI22" s="284"/>
    </row>
    <row r="23" spans="1:35" s="310"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84"/>
      <c r="AF23" s="284"/>
      <c r="AG23" s="284"/>
      <c r="AH23" s="284"/>
      <c r="AI23" s="284"/>
    </row>
    <row r="24" spans="1:35" s="284" customFormat="1" ht="47.25" customHeight="1" x14ac:dyDescent="0.25">
      <c r="A24" s="198">
        <v>1</v>
      </c>
      <c r="B24" s="199" t="s">
        <v>177</v>
      </c>
      <c r="C24" s="287">
        <v>5.8082759999999993</v>
      </c>
      <c r="D24" s="287">
        <v>6.8601500000000009</v>
      </c>
      <c r="E24" s="287">
        <v>6.8601500000000009</v>
      </c>
      <c r="F24" s="287">
        <v>6.8601500000000009</v>
      </c>
      <c r="G24" s="287">
        <v>0</v>
      </c>
      <c r="H24" s="287">
        <v>5.8082759999999993</v>
      </c>
      <c r="I24" s="287"/>
      <c r="J24" s="287">
        <v>0.12</v>
      </c>
      <c r="K24" s="287"/>
      <c r="L24" s="287">
        <v>0</v>
      </c>
      <c r="M24" s="287"/>
      <c r="N24" s="287">
        <v>6.7401500000000008</v>
      </c>
      <c r="O24" s="287"/>
      <c r="P24" s="287">
        <v>0</v>
      </c>
      <c r="Q24" s="287"/>
      <c r="R24" s="287">
        <v>0</v>
      </c>
      <c r="S24" s="287"/>
      <c r="T24" s="287">
        <v>0</v>
      </c>
      <c r="U24" s="287"/>
      <c r="V24" s="287">
        <v>0</v>
      </c>
      <c r="W24" s="287"/>
      <c r="X24" s="287">
        <v>0</v>
      </c>
      <c r="Y24" s="287"/>
      <c r="Z24" s="287">
        <v>0</v>
      </c>
      <c r="AA24" s="287"/>
      <c r="AB24" s="287">
        <v>5.8082759999999993</v>
      </c>
      <c r="AC24" s="287">
        <v>6.8601500000000009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5" s="284" customFormat="1" ht="38.25" customHeight="1" x14ac:dyDescent="0.25">
      <c r="A27" s="200" t="s">
        <v>172</v>
      </c>
      <c r="B27" s="201" t="s">
        <v>325</v>
      </c>
      <c r="C27" s="287"/>
      <c r="D27" s="287"/>
      <c r="E27" s="287"/>
      <c r="F27" s="287"/>
      <c r="G27" s="287">
        <v>0</v>
      </c>
      <c r="H27" s="287">
        <v>4.84023</v>
      </c>
      <c r="I27" s="287"/>
      <c r="J27" s="287">
        <v>0.12</v>
      </c>
      <c r="K27" s="287"/>
      <c r="L27" s="287">
        <v>0</v>
      </c>
      <c r="M27" s="287"/>
      <c r="N27" s="287">
        <v>5.6333050000000009</v>
      </c>
      <c r="O27" s="287"/>
      <c r="P27" s="287">
        <v>0</v>
      </c>
      <c r="Q27" s="287"/>
      <c r="R27" s="287">
        <v>0</v>
      </c>
      <c r="S27" s="287"/>
      <c r="T27" s="287">
        <v>0</v>
      </c>
      <c r="U27" s="287"/>
      <c r="V27" s="287">
        <v>0</v>
      </c>
      <c r="W27" s="287"/>
      <c r="X27" s="287">
        <v>0</v>
      </c>
      <c r="Y27" s="287"/>
      <c r="Z27" s="287">
        <v>0</v>
      </c>
      <c r="AA27" s="287"/>
      <c r="AB27" s="287">
        <v>4.84023</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0.9680459999999993</v>
      </c>
      <c r="I29" s="287"/>
      <c r="J29" s="287">
        <v>0</v>
      </c>
      <c r="K29" s="287"/>
      <c r="L29" s="287">
        <v>0</v>
      </c>
      <c r="M29" s="287"/>
      <c r="N29" s="287">
        <v>1.1068449999999999</v>
      </c>
      <c r="O29" s="287"/>
      <c r="P29" s="287">
        <v>0</v>
      </c>
      <c r="Q29" s="287"/>
      <c r="R29" s="287">
        <v>0</v>
      </c>
      <c r="S29" s="287"/>
      <c r="T29" s="287">
        <v>0</v>
      </c>
      <c r="U29" s="287"/>
      <c r="V29" s="287">
        <v>0</v>
      </c>
      <c r="W29" s="287"/>
      <c r="X29" s="287">
        <v>0</v>
      </c>
      <c r="Y29" s="287"/>
      <c r="Z29" s="287">
        <v>0</v>
      </c>
      <c r="AA29" s="287"/>
      <c r="AB29" s="287">
        <v>0.9680459999999993</v>
      </c>
      <c r="AC29" s="287">
        <v>1.1068449999999999</v>
      </c>
    </row>
    <row r="30" spans="1:35" s="284" customFormat="1" ht="47.25" x14ac:dyDescent="0.25">
      <c r="A30" s="198" t="s">
        <v>63</v>
      </c>
      <c r="B30" s="199" t="s">
        <v>167</v>
      </c>
      <c r="C30" s="287">
        <v>4.8402299999999991</v>
      </c>
      <c r="D30" s="287">
        <v>5.7533050000000001</v>
      </c>
      <c r="E30" s="287">
        <v>5.7533050000000001</v>
      </c>
      <c r="F30" s="287">
        <v>5.7533050000000001</v>
      </c>
      <c r="G30" s="287">
        <v>0</v>
      </c>
      <c r="H30" s="287">
        <v>4.8402299999999991</v>
      </c>
      <c r="I30" s="287"/>
      <c r="J30" s="287">
        <v>0.12</v>
      </c>
      <c r="K30" s="287"/>
      <c r="L30" s="287">
        <v>0</v>
      </c>
      <c r="M30" s="287"/>
      <c r="N30" s="287">
        <v>5.633305</v>
      </c>
      <c r="O30" s="287"/>
      <c r="P30" s="287">
        <v>0</v>
      </c>
      <c r="Q30" s="287"/>
      <c r="R30" s="287">
        <v>0</v>
      </c>
      <c r="S30" s="287"/>
      <c r="T30" s="287">
        <v>0</v>
      </c>
      <c r="U30" s="287"/>
      <c r="V30" s="287">
        <v>0</v>
      </c>
      <c r="W30" s="287"/>
      <c r="X30" s="287">
        <v>0</v>
      </c>
      <c r="Y30" s="287"/>
      <c r="Z30" s="287">
        <v>0</v>
      </c>
      <c r="AA30" s="287"/>
      <c r="AB30" s="287">
        <v>4.8402299999999991</v>
      </c>
      <c r="AC30" s="287">
        <v>5.7533050000000001</v>
      </c>
    </row>
    <row r="31" spans="1:35" s="284" customFormat="1" x14ac:dyDescent="0.25">
      <c r="A31" s="198" t="s">
        <v>166</v>
      </c>
      <c r="B31" s="201" t="s">
        <v>165</v>
      </c>
      <c r="C31" s="287">
        <v>4.8402299999999991</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526</v>
      </c>
      <c r="J36" s="287">
        <v>0</v>
      </c>
      <c r="K36" s="287" t="s">
        <v>526</v>
      </c>
      <c r="L36" s="287">
        <v>0</v>
      </c>
      <c r="M36" s="288" t="s">
        <v>526</v>
      </c>
      <c r="N36" s="287">
        <v>0</v>
      </c>
      <c r="O36" s="287" t="s">
        <v>526</v>
      </c>
      <c r="P36" s="287">
        <v>0</v>
      </c>
      <c r="Q36" s="288" t="s">
        <v>526</v>
      </c>
      <c r="R36" s="287">
        <v>0</v>
      </c>
      <c r="S36" s="287" t="s">
        <v>526</v>
      </c>
      <c r="T36" s="287">
        <v>0</v>
      </c>
      <c r="U36" s="288" t="s">
        <v>526</v>
      </c>
      <c r="V36" s="287">
        <v>0</v>
      </c>
      <c r="W36" s="287" t="s">
        <v>526</v>
      </c>
      <c r="X36" s="287">
        <v>0</v>
      </c>
      <c r="Y36" s="288" t="s">
        <v>526</v>
      </c>
      <c r="Z36" s="287">
        <v>0</v>
      </c>
      <c r="AA36" s="287" t="s">
        <v>526</v>
      </c>
      <c r="AB36" s="287">
        <v>0</v>
      </c>
      <c r="AC36" s="287">
        <v>0</v>
      </c>
    </row>
    <row r="37" spans="1:29" s="284" customFormat="1" ht="31.5" x14ac:dyDescent="0.25">
      <c r="A37" s="200" t="s">
        <v>156</v>
      </c>
      <c r="B37" s="203" t="s">
        <v>429</v>
      </c>
      <c r="C37" s="287"/>
      <c r="D37" s="287"/>
      <c r="E37" s="287"/>
      <c r="F37" s="287"/>
      <c r="G37" s="287">
        <v>0</v>
      </c>
      <c r="H37" s="287">
        <v>0</v>
      </c>
      <c r="I37" s="288" t="s">
        <v>526</v>
      </c>
      <c r="J37" s="287">
        <v>0</v>
      </c>
      <c r="K37" s="287" t="s">
        <v>526</v>
      </c>
      <c r="L37" s="287">
        <v>0</v>
      </c>
      <c r="M37" s="288" t="s">
        <v>526</v>
      </c>
      <c r="N37" s="287">
        <v>0</v>
      </c>
      <c r="O37" s="287" t="s">
        <v>526</v>
      </c>
      <c r="P37" s="287">
        <v>0</v>
      </c>
      <c r="Q37" s="288" t="s">
        <v>526</v>
      </c>
      <c r="R37" s="287">
        <v>0</v>
      </c>
      <c r="S37" s="287" t="s">
        <v>526</v>
      </c>
      <c r="T37" s="287">
        <v>0</v>
      </c>
      <c r="U37" s="288" t="s">
        <v>526</v>
      </c>
      <c r="V37" s="287">
        <v>0</v>
      </c>
      <c r="W37" s="287" t="s">
        <v>526</v>
      </c>
      <c r="X37" s="287">
        <v>0</v>
      </c>
      <c r="Y37" s="288" t="s">
        <v>526</v>
      </c>
      <c r="Z37" s="287">
        <v>0</v>
      </c>
      <c r="AA37" s="287" t="s">
        <v>526</v>
      </c>
      <c r="AB37" s="287">
        <v>0</v>
      </c>
      <c r="AC37" s="287">
        <v>0</v>
      </c>
    </row>
    <row r="38" spans="1:29" s="284" customFormat="1" x14ac:dyDescent="0.25">
      <c r="A38" s="200" t="s">
        <v>155</v>
      </c>
      <c r="B38" s="203" t="s">
        <v>146</v>
      </c>
      <c r="C38" s="287"/>
      <c r="D38" s="287"/>
      <c r="E38" s="287"/>
      <c r="F38" s="287"/>
      <c r="G38" s="287">
        <v>0</v>
      </c>
      <c r="H38" s="287">
        <v>0</v>
      </c>
      <c r="I38" s="288" t="s">
        <v>526</v>
      </c>
      <c r="J38" s="287">
        <v>0</v>
      </c>
      <c r="K38" s="287" t="s">
        <v>526</v>
      </c>
      <c r="L38" s="287">
        <v>0</v>
      </c>
      <c r="M38" s="288" t="s">
        <v>526</v>
      </c>
      <c r="N38" s="287">
        <v>0</v>
      </c>
      <c r="O38" s="287" t="s">
        <v>526</v>
      </c>
      <c r="P38" s="287">
        <v>0</v>
      </c>
      <c r="Q38" s="288" t="s">
        <v>526</v>
      </c>
      <c r="R38" s="287">
        <v>0</v>
      </c>
      <c r="S38" s="287" t="s">
        <v>526</v>
      </c>
      <c r="T38" s="287">
        <v>0</v>
      </c>
      <c r="U38" s="288" t="s">
        <v>526</v>
      </c>
      <c r="V38" s="287">
        <v>0</v>
      </c>
      <c r="W38" s="287" t="s">
        <v>526</v>
      </c>
      <c r="X38" s="287">
        <v>0</v>
      </c>
      <c r="Y38" s="288" t="s">
        <v>526</v>
      </c>
      <c r="Z38" s="287">
        <v>0</v>
      </c>
      <c r="AA38" s="287" t="s">
        <v>526</v>
      </c>
      <c r="AB38" s="287">
        <v>0</v>
      </c>
      <c r="AC38" s="287">
        <v>0</v>
      </c>
    </row>
    <row r="39" spans="1:29" s="284" customFormat="1" x14ac:dyDescent="0.25">
      <c r="A39" s="200" t="s">
        <v>154</v>
      </c>
      <c r="B39" s="201" t="s">
        <v>430</v>
      </c>
      <c r="C39" s="287"/>
      <c r="D39" s="287"/>
      <c r="E39" s="287"/>
      <c r="F39" s="287"/>
      <c r="G39" s="287">
        <v>0</v>
      </c>
      <c r="H39" s="287">
        <v>0</v>
      </c>
      <c r="I39" s="288" t="s">
        <v>526</v>
      </c>
      <c r="J39" s="287">
        <v>0</v>
      </c>
      <c r="K39" s="287" t="s">
        <v>526</v>
      </c>
      <c r="L39" s="287">
        <v>0</v>
      </c>
      <c r="M39" s="288" t="s">
        <v>526</v>
      </c>
      <c r="N39" s="287">
        <v>0</v>
      </c>
      <c r="O39" s="287" t="s">
        <v>526</v>
      </c>
      <c r="P39" s="287">
        <v>0</v>
      </c>
      <c r="Q39" s="288" t="s">
        <v>526</v>
      </c>
      <c r="R39" s="287">
        <v>0</v>
      </c>
      <c r="S39" s="287" t="s">
        <v>526</v>
      </c>
      <c r="T39" s="287">
        <v>0</v>
      </c>
      <c r="U39" s="288" t="s">
        <v>526</v>
      </c>
      <c r="V39" s="287">
        <v>0</v>
      </c>
      <c r="W39" s="287" t="s">
        <v>526</v>
      </c>
      <c r="X39" s="287">
        <v>0</v>
      </c>
      <c r="Y39" s="288" t="s">
        <v>526</v>
      </c>
      <c r="Z39" s="287">
        <v>0</v>
      </c>
      <c r="AA39" s="287" t="s">
        <v>526</v>
      </c>
      <c r="AB39" s="287">
        <v>0</v>
      </c>
      <c r="AC39" s="287">
        <v>0</v>
      </c>
    </row>
    <row r="40" spans="1:29" s="284" customFormat="1" x14ac:dyDescent="0.25">
      <c r="A40" s="200" t="s">
        <v>153</v>
      </c>
      <c r="B40" s="201" t="s">
        <v>432</v>
      </c>
      <c r="C40" s="287"/>
      <c r="D40" s="287"/>
      <c r="E40" s="287"/>
      <c r="F40" s="287"/>
      <c r="G40" s="287">
        <v>0</v>
      </c>
      <c r="H40" s="287">
        <v>0</v>
      </c>
      <c r="I40" s="288" t="s">
        <v>526</v>
      </c>
      <c r="J40" s="287">
        <v>0</v>
      </c>
      <c r="K40" s="287" t="s">
        <v>526</v>
      </c>
      <c r="L40" s="287">
        <v>0</v>
      </c>
      <c r="M40" s="288" t="s">
        <v>526</v>
      </c>
      <c r="N40" s="287">
        <v>0</v>
      </c>
      <c r="O40" s="287" t="s">
        <v>526</v>
      </c>
      <c r="P40" s="287">
        <v>0</v>
      </c>
      <c r="Q40" s="288" t="s">
        <v>526</v>
      </c>
      <c r="R40" s="287">
        <v>0</v>
      </c>
      <c r="S40" s="287" t="s">
        <v>526</v>
      </c>
      <c r="T40" s="287">
        <v>0</v>
      </c>
      <c r="U40" s="288" t="s">
        <v>526</v>
      </c>
      <c r="V40" s="287">
        <v>0</v>
      </c>
      <c r="W40" s="287" t="s">
        <v>526</v>
      </c>
      <c r="X40" s="287">
        <v>0</v>
      </c>
      <c r="Y40" s="288" t="s">
        <v>526</v>
      </c>
      <c r="Z40" s="287">
        <v>0</v>
      </c>
      <c r="AA40" s="287" t="s">
        <v>526</v>
      </c>
      <c r="AB40" s="287">
        <v>0</v>
      </c>
      <c r="AC40" s="287">
        <v>0</v>
      </c>
    </row>
    <row r="41" spans="1:29" s="284" customFormat="1" x14ac:dyDescent="0.25">
      <c r="A41" s="200" t="s">
        <v>152</v>
      </c>
      <c r="B41" s="201" t="s">
        <v>433</v>
      </c>
      <c r="C41" s="287"/>
      <c r="D41" s="287"/>
      <c r="E41" s="287"/>
      <c r="F41" s="287"/>
      <c r="G41" s="287">
        <v>0</v>
      </c>
      <c r="H41" s="287">
        <v>0</v>
      </c>
      <c r="I41" s="288" t="s">
        <v>526</v>
      </c>
      <c r="J41" s="287">
        <v>0</v>
      </c>
      <c r="K41" s="287" t="s">
        <v>526</v>
      </c>
      <c r="L41" s="287">
        <v>0</v>
      </c>
      <c r="M41" s="288" t="s">
        <v>526</v>
      </c>
      <c r="N41" s="287">
        <v>0</v>
      </c>
      <c r="O41" s="287" t="s">
        <v>526</v>
      </c>
      <c r="P41" s="287">
        <v>0</v>
      </c>
      <c r="Q41" s="288" t="s">
        <v>526</v>
      </c>
      <c r="R41" s="287">
        <v>0</v>
      </c>
      <c r="S41" s="287" t="s">
        <v>526</v>
      </c>
      <c r="T41" s="287">
        <v>0</v>
      </c>
      <c r="U41" s="288" t="s">
        <v>526</v>
      </c>
      <c r="V41" s="287">
        <v>0</v>
      </c>
      <c r="W41" s="287" t="s">
        <v>526</v>
      </c>
      <c r="X41" s="287">
        <v>0</v>
      </c>
      <c r="Y41" s="288" t="s">
        <v>526</v>
      </c>
      <c r="Z41" s="287">
        <v>0</v>
      </c>
      <c r="AA41" s="287" t="s">
        <v>526</v>
      </c>
      <c r="AB41" s="287">
        <v>0</v>
      </c>
      <c r="AC41" s="287">
        <v>0</v>
      </c>
    </row>
    <row r="42" spans="1:29" s="284" customFormat="1" x14ac:dyDescent="0.25">
      <c r="A42" s="200" t="s">
        <v>151</v>
      </c>
      <c r="B42" s="201" t="s">
        <v>434</v>
      </c>
      <c r="C42" s="287"/>
      <c r="D42" s="287"/>
      <c r="E42" s="287"/>
      <c r="F42" s="287"/>
      <c r="G42" s="287">
        <v>0</v>
      </c>
      <c r="H42" s="287">
        <v>0</v>
      </c>
      <c r="I42" s="288" t="s">
        <v>526</v>
      </c>
      <c r="J42" s="287">
        <v>0</v>
      </c>
      <c r="K42" s="287" t="s">
        <v>526</v>
      </c>
      <c r="L42" s="287">
        <v>0</v>
      </c>
      <c r="M42" s="288" t="s">
        <v>526</v>
      </c>
      <c r="N42" s="287">
        <v>0</v>
      </c>
      <c r="O42" s="287" t="s">
        <v>526</v>
      </c>
      <c r="P42" s="287">
        <v>0</v>
      </c>
      <c r="Q42" s="288" t="s">
        <v>526</v>
      </c>
      <c r="R42" s="287">
        <v>0</v>
      </c>
      <c r="S42" s="287" t="s">
        <v>526</v>
      </c>
      <c r="T42" s="287">
        <v>0</v>
      </c>
      <c r="U42" s="288" t="s">
        <v>526</v>
      </c>
      <c r="V42" s="287">
        <v>0</v>
      </c>
      <c r="W42" s="287" t="s">
        <v>526</v>
      </c>
      <c r="X42" s="287">
        <v>0</v>
      </c>
      <c r="Y42" s="288" t="s">
        <v>526</v>
      </c>
      <c r="Z42" s="287">
        <v>0</v>
      </c>
      <c r="AA42" s="287" t="s">
        <v>526</v>
      </c>
      <c r="AB42" s="287">
        <v>0</v>
      </c>
      <c r="AC42" s="287">
        <v>0</v>
      </c>
    </row>
    <row r="43" spans="1:29" s="284" customFormat="1" x14ac:dyDescent="0.25">
      <c r="A43" s="200" t="s">
        <v>435</v>
      </c>
      <c r="B43" s="201" t="s">
        <v>436</v>
      </c>
      <c r="C43" s="287"/>
      <c r="D43" s="287"/>
      <c r="E43" s="287"/>
      <c r="F43" s="287"/>
      <c r="G43" s="287">
        <v>0</v>
      </c>
      <c r="H43" s="287">
        <v>0</v>
      </c>
      <c r="I43" s="288" t="s">
        <v>526</v>
      </c>
      <c r="J43" s="287">
        <v>0</v>
      </c>
      <c r="K43" s="287" t="s">
        <v>526</v>
      </c>
      <c r="L43" s="287">
        <v>0</v>
      </c>
      <c r="M43" s="288" t="s">
        <v>526</v>
      </c>
      <c r="N43" s="287">
        <v>0</v>
      </c>
      <c r="O43" s="287" t="s">
        <v>526</v>
      </c>
      <c r="P43" s="287">
        <v>0</v>
      </c>
      <c r="Q43" s="288" t="s">
        <v>526</v>
      </c>
      <c r="R43" s="287">
        <v>0</v>
      </c>
      <c r="S43" s="287" t="s">
        <v>526</v>
      </c>
      <c r="T43" s="287">
        <v>0</v>
      </c>
      <c r="U43" s="288" t="s">
        <v>526</v>
      </c>
      <c r="V43" s="287">
        <v>0</v>
      </c>
      <c r="W43" s="287" t="s">
        <v>526</v>
      </c>
      <c r="X43" s="287">
        <v>0</v>
      </c>
      <c r="Y43" s="288" t="s">
        <v>526</v>
      </c>
      <c r="Z43" s="287">
        <v>0</v>
      </c>
      <c r="AA43" s="287" t="s">
        <v>526</v>
      </c>
      <c r="AB43" s="287">
        <v>0</v>
      </c>
      <c r="AC43" s="287">
        <v>0</v>
      </c>
    </row>
    <row r="44" spans="1:29" s="284" customFormat="1" x14ac:dyDescent="0.25">
      <c r="A44" s="200" t="s">
        <v>437</v>
      </c>
      <c r="B44" s="201" t="s">
        <v>438</v>
      </c>
      <c r="C44" s="287"/>
      <c r="D44" s="287"/>
      <c r="E44" s="287"/>
      <c r="F44" s="287"/>
      <c r="G44" s="287">
        <v>0</v>
      </c>
      <c r="H44" s="287">
        <v>0</v>
      </c>
      <c r="I44" s="288" t="s">
        <v>526</v>
      </c>
      <c r="J44" s="287">
        <v>0</v>
      </c>
      <c r="K44" s="287" t="s">
        <v>526</v>
      </c>
      <c r="L44" s="287">
        <v>0</v>
      </c>
      <c r="M44" s="288" t="s">
        <v>526</v>
      </c>
      <c r="N44" s="287">
        <v>0</v>
      </c>
      <c r="O44" s="287" t="s">
        <v>526</v>
      </c>
      <c r="P44" s="287">
        <v>0</v>
      </c>
      <c r="Q44" s="288" t="s">
        <v>526</v>
      </c>
      <c r="R44" s="287">
        <v>0</v>
      </c>
      <c r="S44" s="287" t="s">
        <v>526</v>
      </c>
      <c r="T44" s="287">
        <v>0</v>
      </c>
      <c r="U44" s="288" t="s">
        <v>526</v>
      </c>
      <c r="V44" s="287">
        <v>0</v>
      </c>
      <c r="W44" s="287" t="s">
        <v>526</v>
      </c>
      <c r="X44" s="287">
        <v>0</v>
      </c>
      <c r="Y44" s="288" t="s">
        <v>526</v>
      </c>
      <c r="Z44" s="287">
        <v>0</v>
      </c>
      <c r="AA44" s="287" t="s">
        <v>526</v>
      </c>
      <c r="AB44" s="287">
        <v>0</v>
      </c>
      <c r="AC44" s="287">
        <v>0</v>
      </c>
    </row>
    <row r="45" spans="1:29" s="284" customFormat="1" x14ac:dyDescent="0.25">
      <c r="A45" s="200" t="s">
        <v>439</v>
      </c>
      <c r="B45" s="201" t="s">
        <v>440</v>
      </c>
      <c r="C45" s="287"/>
      <c r="D45" s="287"/>
      <c r="E45" s="287"/>
      <c r="F45" s="287"/>
      <c r="G45" s="287">
        <v>0</v>
      </c>
      <c r="H45" s="287">
        <v>0</v>
      </c>
      <c r="I45" s="288" t="s">
        <v>526</v>
      </c>
      <c r="J45" s="287">
        <v>0</v>
      </c>
      <c r="K45" s="287" t="s">
        <v>526</v>
      </c>
      <c r="L45" s="287">
        <v>0</v>
      </c>
      <c r="M45" s="288" t="s">
        <v>526</v>
      </c>
      <c r="N45" s="287">
        <v>0</v>
      </c>
      <c r="O45" s="287" t="s">
        <v>526</v>
      </c>
      <c r="P45" s="287">
        <v>0</v>
      </c>
      <c r="Q45" s="288" t="s">
        <v>526</v>
      </c>
      <c r="R45" s="287">
        <v>0</v>
      </c>
      <c r="S45" s="287" t="s">
        <v>526</v>
      </c>
      <c r="T45" s="287">
        <v>0</v>
      </c>
      <c r="U45" s="288" t="s">
        <v>526</v>
      </c>
      <c r="V45" s="287">
        <v>0</v>
      </c>
      <c r="W45" s="287" t="s">
        <v>526</v>
      </c>
      <c r="X45" s="287">
        <v>0</v>
      </c>
      <c r="Y45" s="288" t="s">
        <v>526</v>
      </c>
      <c r="Z45" s="287">
        <v>0</v>
      </c>
      <c r="AA45" s="287" t="s">
        <v>526</v>
      </c>
      <c r="AB45" s="287">
        <v>0</v>
      </c>
      <c r="AC45" s="287">
        <v>0</v>
      </c>
    </row>
    <row r="46" spans="1:29" s="284" customFormat="1" x14ac:dyDescent="0.25">
      <c r="A46" s="200" t="s">
        <v>441</v>
      </c>
      <c r="B46" s="201" t="s">
        <v>442</v>
      </c>
      <c r="C46" s="287"/>
      <c r="D46" s="287"/>
      <c r="E46" s="287"/>
      <c r="F46" s="287"/>
      <c r="G46" s="287">
        <v>0</v>
      </c>
      <c r="H46" s="287">
        <v>0</v>
      </c>
      <c r="I46" s="288" t="s">
        <v>526</v>
      </c>
      <c r="J46" s="287">
        <v>0</v>
      </c>
      <c r="K46" s="287" t="s">
        <v>526</v>
      </c>
      <c r="L46" s="287">
        <v>0</v>
      </c>
      <c r="M46" s="288" t="s">
        <v>526</v>
      </c>
      <c r="N46" s="287">
        <v>0</v>
      </c>
      <c r="O46" s="287" t="s">
        <v>526</v>
      </c>
      <c r="P46" s="287">
        <v>0</v>
      </c>
      <c r="Q46" s="288" t="s">
        <v>526</v>
      </c>
      <c r="R46" s="287">
        <v>0</v>
      </c>
      <c r="S46" s="287" t="s">
        <v>526</v>
      </c>
      <c r="T46" s="287">
        <v>0</v>
      </c>
      <c r="U46" s="288" t="s">
        <v>526</v>
      </c>
      <c r="V46" s="287">
        <v>0</v>
      </c>
      <c r="W46" s="287" t="s">
        <v>526</v>
      </c>
      <c r="X46" s="287">
        <v>0</v>
      </c>
      <c r="Y46" s="288" t="s">
        <v>526</v>
      </c>
      <c r="Z46" s="287">
        <v>0</v>
      </c>
      <c r="AA46" s="287" t="s">
        <v>526</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4.8402299999999991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0</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s="284" customFormat="1" x14ac:dyDescent="0.25">
      <c r="A67" s="200" t="s">
        <v>131</v>
      </c>
      <c r="B67" s="203"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s="284" customFormat="1" x14ac:dyDescent="0.25">
      <c r="A68" s="200" t="s">
        <v>449</v>
      </c>
      <c r="B68" s="203"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s="284" customFormat="1" x14ac:dyDescent="0.25">
      <c r="A69" s="200" t="s">
        <v>450</v>
      </c>
      <c r="B69" s="203"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s="284" customFormat="1" x14ac:dyDescent="0.25">
      <c r="A70" s="200" t="s">
        <v>451</v>
      </c>
      <c r="B70" s="203"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s="284" customFormat="1" x14ac:dyDescent="0.25">
      <c r="A71" s="200" t="s">
        <v>452</v>
      </c>
      <c r="B71" s="203"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v>0</v>
      </c>
      <c r="AA71" s="287"/>
      <c r="AB71" s="287">
        <v>0</v>
      </c>
      <c r="AC71" s="287">
        <v>0</v>
      </c>
    </row>
    <row r="72" spans="1:29" s="284" customFormat="1" x14ac:dyDescent="0.25">
      <c r="A72" s="200" t="s">
        <v>453</v>
      </c>
      <c r="B72" s="203"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s="284" customFormat="1" x14ac:dyDescent="0.25">
      <c r="A73" s="200" t="s">
        <v>454</v>
      </c>
      <c r="B73" s="203"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v>0</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v>0</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v>0</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v>0</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v>0</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v>0</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v>0</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v>0</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25.5" customHeight="1"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24" customHeight="1" x14ac:dyDescent="0.25">
      <c r="A12" s="359" t="str">
        <f>'6.2. Паспорт фин осв ввод'!A11:U11</f>
        <v>M_TP3300.PS.0122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25.5" customHeight="1" x14ac:dyDescent="0.25">
      <c r="A15" s="359" t="str">
        <f>'6.2. Паспорт фин осв ввод'!A14:U14</f>
        <v>Проектирование модернизации ПС 220 кВ Ожогино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399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1" t="s">
        <v>24</v>
      </c>
      <c r="C22" s="469" t="s">
        <v>51</v>
      </c>
      <c r="D22" s="469" t="s">
        <v>50</v>
      </c>
      <c r="E22" s="473" t="s">
        <v>410</v>
      </c>
      <c r="F22" s="474"/>
      <c r="G22" s="474"/>
      <c r="H22" s="474"/>
      <c r="I22" s="474"/>
      <c r="J22" s="474"/>
      <c r="K22" s="474"/>
      <c r="L22" s="475"/>
      <c r="M22" s="469" t="s">
        <v>49</v>
      </c>
      <c r="N22" s="469" t="s">
        <v>48</v>
      </c>
      <c r="O22" s="469" t="s">
        <v>47</v>
      </c>
      <c r="P22" s="476" t="s">
        <v>233</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18" customFormat="1" ht="64.5" customHeight="1" x14ac:dyDescent="0.25">
      <c r="A23" s="468"/>
      <c r="B23" s="472"/>
      <c r="C23" s="470"/>
      <c r="D23" s="470"/>
      <c r="E23" s="481" t="s">
        <v>23</v>
      </c>
      <c r="F23" s="488" t="s">
        <v>129</v>
      </c>
      <c r="G23" s="488" t="s">
        <v>128</v>
      </c>
      <c r="H23" s="488" t="s">
        <v>127</v>
      </c>
      <c r="I23" s="492" t="s">
        <v>322</v>
      </c>
      <c r="J23" s="492" t="s">
        <v>323</v>
      </c>
      <c r="K23" s="492" t="s">
        <v>324</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60" t="s">
        <v>13</v>
      </c>
      <c r="AG24" s="60" t="s">
        <v>12</v>
      </c>
      <c r="AH24" s="61" t="s">
        <v>2</v>
      </c>
      <c r="AI24" s="61" t="s">
        <v>11</v>
      </c>
      <c r="AJ24" s="470"/>
      <c r="AK24" s="470"/>
      <c r="AL24" s="470"/>
      <c r="AM24" s="470"/>
      <c r="AN24" s="470"/>
      <c r="AO24" s="470"/>
      <c r="AP24" s="470"/>
      <c r="AQ24" s="483"/>
      <c r="AR24" s="478"/>
      <c r="AS24" s="478"/>
      <c r="AT24" s="478"/>
      <c r="AU24" s="478"/>
      <c r="AV24" s="486"/>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75" x14ac:dyDescent="0.25">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75" x14ac:dyDescent="0.25">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75" x14ac:dyDescent="0.25">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75" x14ac:dyDescent="0.25">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75" x14ac:dyDescent="0.25">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2.75" x14ac:dyDescent="0.2">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ht="13.5" thickBot="1" x14ac:dyDescent="0.25">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4.25" customHeight="1" x14ac:dyDescent="0.3">
      <c r="A6" s="277"/>
      <c r="B6" s="277"/>
      <c r="C6" s="277"/>
      <c r="D6" s="277"/>
      <c r="E6" s="277"/>
      <c r="F6" s="277"/>
      <c r="G6" s="277"/>
      <c r="H6" s="277"/>
    </row>
    <row r="7" spans="1:8" ht="18.75" x14ac:dyDescent="0.25">
      <c r="A7" s="499" t="s">
        <v>9</v>
      </c>
      <c r="B7" s="499"/>
      <c r="C7" s="293"/>
      <c r="D7" s="293"/>
      <c r="E7" s="293"/>
      <c r="F7" s="293"/>
      <c r="G7" s="293"/>
      <c r="H7" s="293"/>
    </row>
    <row r="8" spans="1:8" ht="13.5" customHeight="1" x14ac:dyDescent="0.25">
      <c r="A8" s="293"/>
      <c r="B8" s="293"/>
      <c r="C8" s="293"/>
      <c r="D8" s="293"/>
      <c r="E8" s="293"/>
      <c r="F8" s="293"/>
      <c r="G8" s="293"/>
      <c r="H8" s="293"/>
    </row>
    <row r="9" spans="1:8" x14ac:dyDescent="0.25">
      <c r="A9" s="500" t="s">
        <v>426</v>
      </c>
      <c r="B9" s="500"/>
      <c r="C9" s="294"/>
      <c r="D9" s="294"/>
      <c r="E9" s="294"/>
      <c r="F9" s="294"/>
      <c r="G9" s="294"/>
      <c r="H9" s="294"/>
    </row>
    <row r="10" spans="1:8" x14ac:dyDescent="0.25">
      <c r="A10" s="495" t="s">
        <v>8</v>
      </c>
      <c r="B10" s="495"/>
      <c r="C10" s="295"/>
      <c r="D10" s="295"/>
      <c r="E10" s="295"/>
      <c r="F10" s="295"/>
      <c r="G10" s="295"/>
      <c r="H10" s="295"/>
    </row>
    <row r="11" spans="1:8" ht="15" customHeight="1" x14ac:dyDescent="0.25">
      <c r="A11" s="293"/>
      <c r="B11" s="293"/>
      <c r="C11" s="293"/>
      <c r="D11" s="293"/>
      <c r="E11" s="293"/>
      <c r="F11" s="293"/>
      <c r="G11" s="293"/>
      <c r="H11" s="293"/>
    </row>
    <row r="12" spans="1:8" x14ac:dyDescent="0.25">
      <c r="A12" s="500" t="str">
        <f>'7. Паспорт отчет о закупке'!A12:AV12</f>
        <v>M_TP3300.PS.0122</v>
      </c>
      <c r="B12" s="500"/>
      <c r="C12" s="294"/>
      <c r="D12" s="294"/>
      <c r="E12" s="294"/>
      <c r="F12" s="294"/>
      <c r="G12" s="294"/>
      <c r="H12" s="294"/>
    </row>
    <row r="13" spans="1:8" x14ac:dyDescent="0.25">
      <c r="A13" s="495" t="s">
        <v>7</v>
      </c>
      <c r="B13" s="495"/>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496" t="str">
        <f>'7. Паспорт отчет о закупке'!A15:AV15</f>
        <v>Проектирование модернизации ПС 220 кВ Ожогино (реализация проектов дистанционного управления оборудованием)</v>
      </c>
      <c r="B15" s="496"/>
      <c r="C15" s="294"/>
      <c r="D15" s="294"/>
      <c r="E15" s="294"/>
      <c r="F15" s="294"/>
      <c r="G15" s="294"/>
      <c r="H15" s="294"/>
    </row>
    <row r="16" spans="1:8" x14ac:dyDescent="0.25">
      <c r="A16" s="495" t="s">
        <v>6</v>
      </c>
      <c r="B16" s="495"/>
      <c r="C16" s="295"/>
      <c r="D16" s="295"/>
      <c r="E16" s="295"/>
      <c r="F16" s="295"/>
      <c r="G16" s="295"/>
      <c r="H16" s="295"/>
    </row>
    <row r="17" spans="1:2" x14ac:dyDescent="0.25">
      <c r="B17" s="40"/>
    </row>
    <row r="18" spans="1:2" x14ac:dyDescent="0.25">
      <c r="A18" s="497" t="s">
        <v>400</v>
      </c>
      <c r="B18" s="451"/>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498</v>
      </c>
    </row>
    <row r="24" spans="1:2" ht="16.5" thickBot="1" x14ac:dyDescent="0.3">
      <c r="A24" s="41" t="s">
        <v>292</v>
      </c>
      <c r="B24" s="43" t="s">
        <v>548</v>
      </c>
    </row>
    <row r="25" spans="1:2" ht="16.5" thickBot="1" x14ac:dyDescent="0.3">
      <c r="A25" s="44" t="s">
        <v>293</v>
      </c>
      <c r="B25" s="42">
        <v>2024</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6.8601500000000009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528</v>
      </c>
      <c r="B32" s="303">
        <v>0</v>
      </c>
    </row>
    <row r="33" spans="1:2" x14ac:dyDescent="0.25">
      <c r="A33" s="304" t="s">
        <v>529</v>
      </c>
      <c r="B33" s="305" t="s">
        <v>526</v>
      </c>
    </row>
    <row r="34" spans="1:2" x14ac:dyDescent="0.25">
      <c r="A34" s="304" t="s">
        <v>299</v>
      </c>
      <c r="B34" s="305" t="s">
        <v>526</v>
      </c>
    </row>
    <row r="35" spans="1:2" x14ac:dyDescent="0.25">
      <c r="A35" s="304" t="s">
        <v>300</v>
      </c>
      <c r="B35" s="305" t="s">
        <v>526</v>
      </c>
    </row>
    <row r="36" spans="1:2" x14ac:dyDescent="0.25">
      <c r="A36" s="304" t="s">
        <v>301</v>
      </c>
      <c r="B36" s="305" t="s">
        <v>526</v>
      </c>
    </row>
    <row r="37" spans="1:2" ht="29.25" thickBot="1" x14ac:dyDescent="0.3">
      <c r="A37" s="302" t="s">
        <v>530</v>
      </c>
      <c r="B37" s="303">
        <v>0</v>
      </c>
    </row>
    <row r="38" spans="1:2" x14ac:dyDescent="0.25">
      <c r="A38" s="304" t="s">
        <v>529</v>
      </c>
      <c r="B38" s="305" t="s">
        <v>526</v>
      </c>
    </row>
    <row r="39" spans="1:2" x14ac:dyDescent="0.25">
      <c r="A39" s="304" t="s">
        <v>299</v>
      </c>
      <c r="B39" s="305" t="s">
        <v>526</v>
      </c>
    </row>
    <row r="40" spans="1:2" x14ac:dyDescent="0.25">
      <c r="A40" s="304" t="s">
        <v>300</v>
      </c>
      <c r="B40" s="305" t="s">
        <v>526</v>
      </c>
    </row>
    <row r="41" spans="1:2" x14ac:dyDescent="0.25">
      <c r="A41" s="304" t="s">
        <v>301</v>
      </c>
      <c r="B41" s="305" t="s">
        <v>526</v>
      </c>
    </row>
    <row r="42" spans="1:2" ht="29.25" thickBot="1" x14ac:dyDescent="0.3">
      <c r="A42" s="302" t="s">
        <v>531</v>
      </c>
      <c r="B42" s="303">
        <v>0</v>
      </c>
    </row>
    <row r="43" spans="1:2" x14ac:dyDescent="0.25">
      <c r="A43" s="304" t="s">
        <v>529</v>
      </c>
      <c r="B43" s="305" t="s">
        <v>526</v>
      </c>
    </row>
    <row r="44" spans="1:2" x14ac:dyDescent="0.25">
      <c r="A44" s="304" t="s">
        <v>299</v>
      </c>
      <c r="B44" s="305" t="s">
        <v>526</v>
      </c>
    </row>
    <row r="45" spans="1:2" x14ac:dyDescent="0.25">
      <c r="A45" s="304" t="s">
        <v>300</v>
      </c>
      <c r="B45" s="305" t="s">
        <v>526</v>
      </c>
    </row>
    <row r="46" spans="1:2" x14ac:dyDescent="0.25">
      <c r="A46" s="304" t="s">
        <v>301</v>
      </c>
      <c r="B46" s="305" t="s">
        <v>526</v>
      </c>
    </row>
    <row r="47" spans="1:2" ht="29.25" thickBot="1" x14ac:dyDescent="0.3">
      <c r="A47" s="302" t="s">
        <v>302</v>
      </c>
      <c r="B47" s="306" t="s">
        <v>526</v>
      </c>
    </row>
    <row r="48" spans="1:2" x14ac:dyDescent="0.25">
      <c r="A48" s="304" t="s">
        <v>298</v>
      </c>
      <c r="B48" s="305" t="s">
        <v>526</v>
      </c>
    </row>
    <row r="49" spans="1:2" x14ac:dyDescent="0.25">
      <c r="A49" s="304" t="s">
        <v>532</v>
      </c>
      <c r="B49" s="305" t="s">
        <v>526</v>
      </c>
    </row>
    <row r="50" spans="1:2" x14ac:dyDescent="0.25">
      <c r="A50" s="304" t="s">
        <v>533</v>
      </c>
      <c r="B50" s="305" t="s">
        <v>526</v>
      </c>
    </row>
    <row r="51" spans="1:2" x14ac:dyDescent="0.25">
      <c r="A51" s="304" t="s">
        <v>534</v>
      </c>
      <c r="B51" s="305" t="s">
        <v>526</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526</v>
      </c>
    </row>
    <row r="57" spans="1:2" x14ac:dyDescent="0.25">
      <c r="A57" s="304" t="s">
        <v>308</v>
      </c>
      <c r="B57" s="305" t="s">
        <v>535</v>
      </c>
    </row>
    <row r="58" spans="1:2" x14ac:dyDescent="0.25">
      <c r="A58" s="304" t="s">
        <v>309</v>
      </c>
      <c r="B58" s="305" t="s">
        <v>526</v>
      </c>
    </row>
    <row r="59" spans="1:2" x14ac:dyDescent="0.25">
      <c r="A59" s="304" t="s">
        <v>310</v>
      </c>
      <c r="B59" s="305" t="s">
        <v>526</v>
      </c>
    </row>
    <row r="60" spans="1:2" x14ac:dyDescent="0.25">
      <c r="A60" s="304" t="s">
        <v>311</v>
      </c>
      <c r="B60" s="305" t="s">
        <v>526</v>
      </c>
    </row>
    <row r="61" spans="1:2" x14ac:dyDescent="0.25">
      <c r="A61" s="304" t="s">
        <v>312</v>
      </c>
      <c r="B61" s="305" t="s">
        <v>526</v>
      </c>
    </row>
    <row r="62" spans="1:2" ht="29.25" thickBot="1" x14ac:dyDescent="0.3">
      <c r="A62" s="302" t="s">
        <v>313</v>
      </c>
      <c r="B62" s="306" t="s">
        <v>428</v>
      </c>
    </row>
    <row r="63" spans="1:2" ht="29.25" thickBot="1" x14ac:dyDescent="0.3">
      <c r="A63" s="302" t="s">
        <v>314</v>
      </c>
      <c r="B63" s="306" t="s">
        <v>428</v>
      </c>
    </row>
    <row r="64" spans="1:2" x14ac:dyDescent="0.25">
      <c r="A64" s="304" t="s">
        <v>298</v>
      </c>
      <c r="B64" s="305" t="s">
        <v>526</v>
      </c>
    </row>
    <row r="65" spans="1:2" x14ac:dyDescent="0.25">
      <c r="A65" s="304" t="s">
        <v>536</v>
      </c>
      <c r="B65" s="305" t="s">
        <v>526</v>
      </c>
    </row>
    <row r="66" spans="1:2" x14ac:dyDescent="0.25">
      <c r="A66" s="304" t="s">
        <v>537</v>
      </c>
      <c r="B66" s="305" t="s">
        <v>526</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538</v>
      </c>
      <c r="B69" s="305" t="s">
        <v>526</v>
      </c>
    </row>
    <row r="70" spans="1:2" x14ac:dyDescent="0.25">
      <c r="A70" s="304" t="s">
        <v>539</v>
      </c>
      <c r="B70" s="305" t="s">
        <v>526</v>
      </c>
    </row>
    <row r="71" spans="1:2" x14ac:dyDescent="0.25">
      <c r="A71" s="304" t="s">
        <v>540</v>
      </c>
      <c r="B71" s="305" t="s">
        <v>526</v>
      </c>
    </row>
    <row r="72" spans="1:2" ht="29.25" thickBot="1" x14ac:dyDescent="0.3">
      <c r="A72" s="302" t="s">
        <v>317</v>
      </c>
      <c r="B72" s="306" t="s">
        <v>549</v>
      </c>
    </row>
    <row r="73" spans="1:2" ht="28.5" customHeight="1" thickBot="1" x14ac:dyDescent="0.3">
      <c r="A73" s="302" t="s">
        <v>318</v>
      </c>
      <c r="B73" s="306" t="s">
        <v>550</v>
      </c>
    </row>
    <row r="74" spans="1:2" x14ac:dyDescent="0.25">
      <c r="A74" s="304" t="s">
        <v>541</v>
      </c>
      <c r="B74" s="305" t="s">
        <v>526</v>
      </c>
    </row>
    <row r="75" spans="1:2" x14ac:dyDescent="0.25">
      <c r="A75" s="304" t="s">
        <v>542</v>
      </c>
      <c r="B75" s="305" t="s">
        <v>526</v>
      </c>
    </row>
    <row r="76" spans="1:2" x14ac:dyDescent="0.25">
      <c r="A76" s="304" t="s">
        <v>543</v>
      </c>
      <c r="B76" s="305" t="s">
        <v>526</v>
      </c>
    </row>
    <row r="77" spans="1:2" x14ac:dyDescent="0.25">
      <c r="A77" s="304" t="s">
        <v>544</v>
      </c>
      <c r="B77" s="305" t="s">
        <v>526</v>
      </c>
    </row>
    <row r="78" spans="1:2" x14ac:dyDescent="0.25">
      <c r="A78" s="304" t="s">
        <v>545</v>
      </c>
      <c r="B78" s="305" t="s">
        <v>526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2023-12-08T10:55:13Z</dcterms:modified>
</cp:coreProperties>
</file>